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2 этапа\"/>
    </mc:Choice>
  </mc:AlternateContent>
  <xr:revisionPtr revIDLastSave="0" documentId="13_ncr:1_{0B778681-E199-462B-AABA-0B6DE1612475}" xr6:coauthVersionLast="47" xr6:coauthVersionMax="47" xr10:uidLastSave="{00000000-0000-0000-0000-000000000000}"/>
  <bookViews>
    <workbookView xWindow="-120" yWindow="-120" windowWidth="29040" windowHeight="15840" xr2:uid="{F3EA55D7-663C-4C71-A474-85B4967FD613}"/>
  </bookViews>
  <sheets>
    <sheet name="09-04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'09-04-01'!$13:$13</definedName>
    <definedName name="_xlnm.Print_Area" localSheetId="0">'09-04-01'!$A$1:$K$65</definedName>
  </definedNames>
  <calcPr calcId="191029" iterate="1"/>
</workbook>
</file>

<file path=xl/calcChain.xml><?xml version="1.0" encoding="utf-8"?>
<calcChain xmlns="http://schemas.openxmlformats.org/spreadsheetml/2006/main">
  <c r="H63" i="7" l="1"/>
  <c r="H60" i="7"/>
  <c r="C63" i="7"/>
  <c r="C60" i="7"/>
  <c r="H57" i="7"/>
  <c r="J57" i="7"/>
  <c r="H56" i="7"/>
  <c r="J56" i="7"/>
  <c r="A55" i="7"/>
  <c r="H53" i="7"/>
  <c r="J53" i="7"/>
  <c r="H52" i="7"/>
  <c r="J52" i="7"/>
  <c r="A51" i="7"/>
  <c r="Z48" i="7"/>
  <c r="Y48" i="7"/>
  <c r="X48" i="7"/>
  <c r="K47" i="7"/>
  <c r="P48" i="7" s="1"/>
  <c r="J47" i="7"/>
  <c r="I47" i="7"/>
  <c r="AA48" i="7" s="1"/>
  <c r="H47" i="7"/>
  <c r="G47" i="7"/>
  <c r="F47" i="7"/>
  <c r="V46" i="7"/>
  <c r="T46" i="7"/>
  <c r="R46" i="7"/>
  <c r="U46" i="7"/>
  <c r="S46" i="7"/>
  <c r="Q46" i="7"/>
  <c r="E46" i="7"/>
  <c r="D46" i="7"/>
  <c r="B46" i="7"/>
  <c r="Z44" i="7"/>
  <c r="Y44" i="7"/>
  <c r="X44" i="7"/>
  <c r="P44" i="7"/>
  <c r="K43" i="7"/>
  <c r="J44" i="7" s="1"/>
  <c r="J43" i="7"/>
  <c r="I43" i="7"/>
  <c r="AA44" i="7" s="1"/>
  <c r="H43" i="7"/>
  <c r="G43" i="7"/>
  <c r="F43" i="7"/>
  <c r="V42" i="7"/>
  <c r="T42" i="7"/>
  <c r="R42" i="7"/>
  <c r="U42" i="7"/>
  <c r="S42" i="7"/>
  <c r="Q42" i="7"/>
  <c r="E42" i="7"/>
  <c r="D42" i="7"/>
  <c r="B42" i="7"/>
  <c r="Z40" i="7"/>
  <c r="Y40" i="7"/>
  <c r="X40" i="7"/>
  <c r="K39" i="7"/>
  <c r="P40" i="7" s="1"/>
  <c r="J39" i="7"/>
  <c r="I39" i="7"/>
  <c r="H40" i="7" s="1"/>
  <c r="H39" i="7"/>
  <c r="G39" i="7"/>
  <c r="F39" i="7"/>
  <c r="V38" i="7"/>
  <c r="T38" i="7"/>
  <c r="R38" i="7"/>
  <c r="U38" i="7"/>
  <c r="S38" i="7"/>
  <c r="Q38" i="7"/>
  <c r="E38" i="7"/>
  <c r="D38" i="7"/>
  <c r="B38" i="7"/>
  <c r="B37" i="7"/>
  <c r="Z34" i="7"/>
  <c r="Y34" i="7"/>
  <c r="X34" i="7"/>
  <c r="K33" i="7"/>
  <c r="J34" i="7" s="1"/>
  <c r="J33" i="7"/>
  <c r="I33" i="7"/>
  <c r="O34" i="7" s="1"/>
  <c r="H33" i="7"/>
  <c r="G33" i="7"/>
  <c r="F33" i="7"/>
  <c r="V32" i="7"/>
  <c r="T32" i="7"/>
  <c r="R32" i="7"/>
  <c r="U32" i="7"/>
  <c r="S32" i="7"/>
  <c r="Q32" i="7"/>
  <c r="E32" i="7"/>
  <c r="D32" i="7"/>
  <c r="B32" i="7"/>
  <c r="Z30" i="7"/>
  <c r="Y30" i="7"/>
  <c r="X30" i="7"/>
  <c r="K29" i="7"/>
  <c r="P30" i="7" s="1"/>
  <c r="J29" i="7"/>
  <c r="I29" i="7"/>
  <c r="O30" i="7" s="1"/>
  <c r="H29" i="7"/>
  <c r="G29" i="7"/>
  <c r="F29" i="7"/>
  <c r="V28" i="7"/>
  <c r="T28" i="7"/>
  <c r="R28" i="7"/>
  <c r="U28" i="7"/>
  <c r="S28" i="7"/>
  <c r="Q28" i="7"/>
  <c r="E28" i="7"/>
  <c r="D28" i="7"/>
  <c r="B28" i="7"/>
  <c r="B27" i="7"/>
  <c r="Z24" i="7"/>
  <c r="Y24" i="7"/>
  <c r="X24" i="7"/>
  <c r="K23" i="7"/>
  <c r="P24" i="7" s="1"/>
  <c r="J23" i="7"/>
  <c r="I23" i="7"/>
  <c r="H24" i="7" s="1"/>
  <c r="H23" i="7"/>
  <c r="G23" i="7"/>
  <c r="F23" i="7"/>
  <c r="V22" i="7"/>
  <c r="T22" i="7"/>
  <c r="R22" i="7"/>
  <c r="U22" i="7"/>
  <c r="S22" i="7"/>
  <c r="Q22" i="7"/>
  <c r="E22" i="7"/>
  <c r="D22" i="7"/>
  <c r="B22" i="7"/>
  <c r="AA20" i="7"/>
  <c r="Z20" i="7"/>
  <c r="Y20" i="7"/>
  <c r="X20" i="7"/>
  <c r="K19" i="7"/>
  <c r="J20" i="7" s="1"/>
  <c r="J19" i="7"/>
  <c r="I19" i="7"/>
  <c r="O20" i="7" s="1"/>
  <c r="H19" i="7"/>
  <c r="G19" i="7"/>
  <c r="F19" i="7"/>
  <c r="V18" i="7"/>
  <c r="T18" i="7"/>
  <c r="R18" i="7"/>
  <c r="U18" i="7"/>
  <c r="S18" i="7"/>
  <c r="Q18" i="7"/>
  <c r="E18" i="7"/>
  <c r="D18" i="7"/>
  <c r="B18" i="7"/>
  <c r="B17" i="7"/>
  <c r="A15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1" i="3"/>
  <c r="Y1" i="3"/>
  <c r="CW1" i="3" s="1"/>
  <c r="CX1" i="3"/>
  <c r="CY1" i="3"/>
  <c r="CZ1" i="3"/>
  <c r="DA1" i="3"/>
  <c r="DB1" i="3"/>
  <c r="DC1" i="3"/>
  <c r="A2" i="3"/>
  <c r="Y2" i="3"/>
  <c r="CW2" i="3" s="1"/>
  <c r="CX2" i="3"/>
  <c r="DF2" i="3" s="1"/>
  <c r="CY2" i="3"/>
  <c r="CZ2" i="3"/>
  <c r="DB2" i="3" s="1"/>
  <c r="DA2" i="3"/>
  <c r="DC2" i="3"/>
  <c r="DH2" i="3"/>
  <c r="A3" i="3"/>
  <c r="Y3" i="3"/>
  <c r="CW3" i="3"/>
  <c r="CX3" i="3"/>
  <c r="DF3" i="3" s="1"/>
  <c r="CY3" i="3"/>
  <c r="CZ3" i="3"/>
  <c r="DA3" i="3"/>
  <c r="DB3" i="3"/>
  <c r="DC3" i="3"/>
  <c r="DG3" i="3"/>
  <c r="DJ3" i="3" s="1"/>
  <c r="DH3" i="3"/>
  <c r="DI3" i="3"/>
  <c r="A4" i="3"/>
  <c r="Y4" i="3"/>
  <c r="CX4" i="3" s="1"/>
  <c r="CW4" i="3"/>
  <c r="CY4" i="3"/>
  <c r="CZ4" i="3"/>
  <c r="DA4" i="3"/>
  <c r="DB4" i="3"/>
  <c r="DC4" i="3"/>
  <c r="DF4" i="3"/>
  <c r="A5" i="3"/>
  <c r="Y5" i="3"/>
  <c r="CW5" i="3" s="1"/>
  <c r="CY5" i="3"/>
  <c r="CZ5" i="3"/>
  <c r="DA5" i="3"/>
  <c r="DB5" i="3"/>
  <c r="DC5" i="3"/>
  <c r="A6" i="3"/>
  <c r="Y6" i="3"/>
  <c r="CW6" i="3" s="1"/>
  <c r="CX6" i="3"/>
  <c r="DF6" i="3" s="1"/>
  <c r="CY6" i="3"/>
  <c r="CZ6" i="3"/>
  <c r="DB6" i="3" s="1"/>
  <c r="DA6" i="3"/>
  <c r="DC6" i="3"/>
  <c r="A7" i="3"/>
  <c r="Y7" i="3"/>
  <c r="CW7" i="3"/>
  <c r="CX7" i="3"/>
  <c r="DF7" i="3" s="1"/>
  <c r="CY7" i="3"/>
  <c r="CZ7" i="3"/>
  <c r="DB7" i="3" s="1"/>
  <c r="DA7" i="3"/>
  <c r="DC7" i="3"/>
  <c r="DG7" i="3"/>
  <c r="DJ7" i="3" s="1"/>
  <c r="A8" i="3"/>
  <c r="Y8" i="3"/>
  <c r="CY8" i="3"/>
  <c r="CZ8" i="3"/>
  <c r="DA8" i="3"/>
  <c r="DB8" i="3"/>
  <c r="DC8" i="3"/>
  <c r="A9" i="3"/>
  <c r="Y9" i="3"/>
  <c r="CW9" i="3" s="1"/>
  <c r="CX9" i="3"/>
  <c r="CY9" i="3"/>
  <c r="CZ9" i="3"/>
  <c r="DA9" i="3"/>
  <c r="DB9" i="3"/>
  <c r="DC9" i="3"/>
  <c r="A10" i="3"/>
  <c r="Y10" i="3"/>
  <c r="CW10" i="3" s="1"/>
  <c r="CX10" i="3"/>
  <c r="DF10" i="3" s="1"/>
  <c r="CY10" i="3"/>
  <c r="CZ10" i="3"/>
  <c r="DB10" i="3" s="1"/>
  <c r="DA10" i="3"/>
  <c r="DC10" i="3"/>
  <c r="DH10" i="3"/>
  <c r="A11" i="3"/>
  <c r="Y11" i="3"/>
  <c r="CW11" i="3"/>
  <c r="CX11" i="3"/>
  <c r="DF11" i="3" s="1"/>
  <c r="CY11" i="3"/>
  <c r="CZ11" i="3"/>
  <c r="DA11" i="3"/>
  <c r="DB11" i="3"/>
  <c r="DC11" i="3"/>
  <c r="DG11" i="3"/>
  <c r="DJ11" i="3" s="1"/>
  <c r="DH11" i="3"/>
  <c r="DI11" i="3"/>
  <c r="A12" i="3"/>
  <c r="Y12" i="3"/>
  <c r="CX12" i="3" s="1"/>
  <c r="CW12" i="3"/>
  <c r="CY12" i="3"/>
  <c r="CZ12" i="3"/>
  <c r="DA12" i="3"/>
  <c r="DB12" i="3"/>
  <c r="DC12" i="3"/>
  <c r="DF12" i="3"/>
  <c r="A13" i="3"/>
  <c r="Y13" i="3"/>
  <c r="CW13" i="3" s="1"/>
  <c r="CY13" i="3"/>
  <c r="CZ13" i="3"/>
  <c r="DA13" i="3"/>
  <c r="DB13" i="3"/>
  <c r="DC13" i="3"/>
  <c r="A14" i="3"/>
  <c r="Y14" i="3"/>
  <c r="CW14" i="3" s="1"/>
  <c r="CX14" i="3"/>
  <c r="DF14" i="3" s="1"/>
  <c r="CY14" i="3"/>
  <c r="CZ14" i="3"/>
  <c r="DB14" i="3" s="1"/>
  <c r="DA14" i="3"/>
  <c r="DC14" i="3"/>
  <c r="A15" i="3"/>
  <c r="Y15" i="3"/>
  <c r="CW15" i="3"/>
  <c r="CX15" i="3"/>
  <c r="DF15" i="3" s="1"/>
  <c r="CY15" i="3"/>
  <c r="CZ15" i="3"/>
  <c r="DB15" i="3" s="1"/>
  <c r="DA15" i="3"/>
  <c r="DC15" i="3"/>
  <c r="DG15" i="3"/>
  <c r="DJ15" i="3" s="1"/>
  <c r="A16" i="3"/>
  <c r="Y16" i="3"/>
  <c r="CY16" i="3"/>
  <c r="CZ16" i="3"/>
  <c r="DA16" i="3"/>
  <c r="DB16" i="3"/>
  <c r="DC16" i="3"/>
  <c r="A17" i="3"/>
  <c r="Y17" i="3"/>
  <c r="CW17" i="3" s="1"/>
  <c r="CX17" i="3"/>
  <c r="CY17" i="3"/>
  <c r="CZ17" i="3"/>
  <c r="DA17" i="3"/>
  <c r="DB17" i="3"/>
  <c r="DC17" i="3"/>
  <c r="DI17" i="3"/>
  <c r="A18" i="3"/>
  <c r="Y18" i="3"/>
  <c r="CW18" i="3" s="1"/>
  <c r="CX18" i="3"/>
  <c r="DF18" i="3" s="1"/>
  <c r="CY18" i="3"/>
  <c r="CZ18" i="3"/>
  <c r="DB18" i="3" s="1"/>
  <c r="DA18" i="3"/>
  <c r="DC18" i="3"/>
  <c r="DH18" i="3"/>
  <c r="A19" i="3"/>
  <c r="Y19" i="3"/>
  <c r="CW19" i="3"/>
  <c r="CX19" i="3"/>
  <c r="DF19" i="3" s="1"/>
  <c r="CY19" i="3"/>
  <c r="CZ19" i="3"/>
  <c r="DA19" i="3"/>
  <c r="DB19" i="3"/>
  <c r="DC19" i="3"/>
  <c r="DG19" i="3"/>
  <c r="DJ19" i="3" s="1"/>
  <c r="DH19" i="3"/>
  <c r="DI19" i="3"/>
  <c r="A20" i="3"/>
  <c r="Y20" i="3"/>
  <c r="CX20" i="3" s="1"/>
  <c r="DF20" i="3" s="1"/>
  <c r="CW20" i="3"/>
  <c r="CY20" i="3"/>
  <c r="CZ20" i="3"/>
  <c r="DA20" i="3"/>
  <c r="DB20" i="3"/>
  <c r="DC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N29" i="1"/>
  <c r="R29" i="1"/>
  <c r="GK29" i="1" s="1"/>
  <c r="S29" i="1"/>
  <c r="CZ29" i="1" s="1"/>
  <c r="Y29" i="1" s="1"/>
  <c r="AC29" i="1"/>
  <c r="AD29" i="1"/>
  <c r="AE29" i="1"/>
  <c r="Q29" i="1" s="1"/>
  <c r="AF29" i="1"/>
  <c r="AG29" i="1"/>
  <c r="CU29" i="1" s="1"/>
  <c r="T29" i="1" s="1"/>
  <c r="AH29" i="1"/>
  <c r="CV29" i="1" s="1"/>
  <c r="U29" i="1" s="1"/>
  <c r="AI29" i="1"/>
  <c r="AJ29" i="1"/>
  <c r="CR29" i="1"/>
  <c r="CT29" i="1"/>
  <c r="CW29" i="1"/>
  <c r="V29" i="1" s="1"/>
  <c r="CX29" i="1"/>
  <c r="W29" i="1" s="1"/>
  <c r="CY29" i="1"/>
  <c r="X29" i="1" s="1"/>
  <c r="GL29" i="1"/>
  <c r="BZ53" i="1" s="1"/>
  <c r="CG53" i="1" s="1"/>
  <c r="GN29" i="1"/>
  <c r="GO29" i="1"/>
  <c r="GV29" i="1"/>
  <c r="GX29" i="1"/>
  <c r="HC29" i="1"/>
  <c r="C30" i="1"/>
  <c r="D30" i="1"/>
  <c r="N30" i="1"/>
  <c r="P30" i="1"/>
  <c r="Q30" i="1"/>
  <c r="R30" i="1"/>
  <c r="GK30" i="1" s="1"/>
  <c r="W30" i="1"/>
  <c r="AC30" i="1"/>
  <c r="AE30" i="1"/>
  <c r="CR30" i="1" s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CQ30" i="1"/>
  <c r="CT30" i="1"/>
  <c r="GL30" i="1"/>
  <c r="GN30" i="1"/>
  <c r="GO30" i="1"/>
  <c r="GV30" i="1"/>
  <c r="HC30" i="1" s="1"/>
  <c r="GX30" i="1" s="1"/>
  <c r="C31" i="1"/>
  <c r="D31" i="1"/>
  <c r="N31" i="1"/>
  <c r="S31" i="1"/>
  <c r="T31" i="1"/>
  <c r="U31" i="1"/>
  <c r="V31" i="1"/>
  <c r="Y31" i="1"/>
  <c r="AC31" i="1"/>
  <c r="P31" i="1" s="1"/>
  <c r="AD31" i="1"/>
  <c r="AB31" i="1" s="1"/>
  <c r="AE31" i="1"/>
  <c r="Q31" i="1" s="1"/>
  <c r="AF31" i="1"/>
  <c r="AG31" i="1"/>
  <c r="CU31" i="1" s="1"/>
  <c r="AH31" i="1"/>
  <c r="AI31" i="1"/>
  <c r="AJ31" i="1"/>
  <c r="CX31" i="1" s="1"/>
  <c r="W31" i="1" s="1"/>
  <c r="CQ31" i="1"/>
  <c r="CR31" i="1"/>
  <c r="CS31" i="1"/>
  <c r="CT31" i="1"/>
  <c r="CV31" i="1"/>
  <c r="CW31" i="1"/>
  <c r="CY31" i="1"/>
  <c r="X31" i="1" s="1"/>
  <c r="CZ31" i="1"/>
  <c r="GL31" i="1"/>
  <c r="GN31" i="1"/>
  <c r="GO31" i="1"/>
  <c r="GV31" i="1"/>
  <c r="HC31" i="1" s="1"/>
  <c r="GX31" i="1" s="1"/>
  <c r="CJ53" i="1" s="1"/>
  <c r="C32" i="1"/>
  <c r="D32" i="1"/>
  <c r="N32" i="1"/>
  <c r="Q32" i="1"/>
  <c r="R32" i="1"/>
  <c r="AB32" i="1"/>
  <c r="AC32" i="1"/>
  <c r="P32" i="1" s="1"/>
  <c r="CP32" i="1" s="1"/>
  <c r="O32" i="1" s="1"/>
  <c r="AD32" i="1"/>
  <c r="AE32" i="1"/>
  <c r="AF32" i="1"/>
  <c r="S32" i="1" s="1"/>
  <c r="AG32" i="1"/>
  <c r="CU32" i="1" s="1"/>
  <c r="T32" i="1" s="1"/>
  <c r="AH32" i="1"/>
  <c r="AI32" i="1"/>
  <c r="AJ32" i="1"/>
  <c r="CR32" i="1"/>
  <c r="CS32" i="1"/>
  <c r="CV32" i="1"/>
  <c r="U32" i="1" s="1"/>
  <c r="CW32" i="1"/>
  <c r="V32" i="1" s="1"/>
  <c r="CX32" i="1"/>
  <c r="W32" i="1" s="1"/>
  <c r="GK32" i="1"/>
  <c r="GL32" i="1"/>
  <c r="GN32" i="1"/>
  <c r="FT53" i="1" s="1"/>
  <c r="GO32" i="1"/>
  <c r="GV32" i="1"/>
  <c r="HC32" i="1" s="1"/>
  <c r="GX32" i="1" s="1"/>
  <c r="C34" i="1"/>
  <c r="D34" i="1"/>
  <c r="N34" i="1"/>
  <c r="P34" i="1"/>
  <c r="Q34" i="1"/>
  <c r="W34" i="1"/>
  <c r="AC34" i="1"/>
  <c r="AD34" i="1"/>
  <c r="AE34" i="1"/>
  <c r="R34" i="1" s="1"/>
  <c r="GK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I53" i="1" s="1"/>
  <c r="AJ34" i="1"/>
  <c r="CQ34" i="1"/>
  <c r="CR34" i="1"/>
  <c r="CS34" i="1"/>
  <c r="CX34" i="1"/>
  <c r="GL34" i="1"/>
  <c r="GN34" i="1"/>
  <c r="GO34" i="1"/>
  <c r="GV34" i="1"/>
  <c r="HC34" i="1"/>
  <c r="GX34" i="1" s="1"/>
  <c r="C35" i="1"/>
  <c r="D35" i="1"/>
  <c r="N35" i="1"/>
  <c r="Q35" i="1"/>
  <c r="R35" i="1"/>
  <c r="S35" i="1"/>
  <c r="T35" i="1"/>
  <c r="U35" i="1"/>
  <c r="AC35" i="1"/>
  <c r="AD35" i="1"/>
  <c r="AE35" i="1"/>
  <c r="AF35" i="1"/>
  <c r="CT35" i="1" s="1"/>
  <c r="AG35" i="1"/>
  <c r="AH35" i="1"/>
  <c r="AI35" i="1"/>
  <c r="CW35" i="1" s="1"/>
  <c r="V35" i="1" s="1"/>
  <c r="AJ35" i="1"/>
  <c r="CQ35" i="1"/>
  <c r="CR35" i="1"/>
  <c r="CS35" i="1"/>
  <c r="CU35" i="1"/>
  <c r="CV35" i="1"/>
  <c r="CX35" i="1"/>
  <c r="W35" i="1" s="1"/>
  <c r="GK35" i="1"/>
  <c r="GL35" i="1"/>
  <c r="GN35" i="1"/>
  <c r="GO35" i="1"/>
  <c r="GV35" i="1"/>
  <c r="HC35" i="1" s="1"/>
  <c r="GX35" i="1" s="1"/>
  <c r="C36" i="1"/>
  <c r="D36" i="1"/>
  <c r="N36" i="1"/>
  <c r="P36" i="1"/>
  <c r="S36" i="1"/>
  <c r="CY36" i="1" s="1"/>
  <c r="X36" i="1" s="1"/>
  <c r="Y36" i="1"/>
  <c r="AC36" i="1"/>
  <c r="CQ36" i="1" s="1"/>
  <c r="AE36" i="1"/>
  <c r="AD36" i="1" s="1"/>
  <c r="AB36" i="1" s="1"/>
  <c r="AF36" i="1"/>
  <c r="CT36" i="1" s="1"/>
  <c r="AG36" i="1"/>
  <c r="AH36" i="1"/>
  <c r="AI36" i="1"/>
  <c r="AJ36" i="1"/>
  <c r="CU36" i="1"/>
  <c r="T36" i="1" s="1"/>
  <c r="CV36" i="1"/>
  <c r="U36" i="1" s="1"/>
  <c r="CW36" i="1"/>
  <c r="V36" i="1" s="1"/>
  <c r="CX36" i="1"/>
  <c r="W36" i="1" s="1"/>
  <c r="CZ36" i="1"/>
  <c r="GL36" i="1"/>
  <c r="GN36" i="1"/>
  <c r="GO36" i="1"/>
  <c r="GV36" i="1"/>
  <c r="HC36" i="1"/>
  <c r="GX36" i="1" s="1"/>
  <c r="C37" i="1"/>
  <c r="D37" i="1"/>
  <c r="N37" i="1"/>
  <c r="P37" i="1"/>
  <c r="V37" i="1"/>
  <c r="AC37" i="1"/>
  <c r="CQ37" i="1" s="1"/>
  <c r="AE37" i="1"/>
  <c r="AF37" i="1"/>
  <c r="AG37" i="1"/>
  <c r="CU37" i="1" s="1"/>
  <c r="T37" i="1" s="1"/>
  <c r="AH37" i="1"/>
  <c r="CV37" i="1" s="1"/>
  <c r="U37" i="1" s="1"/>
  <c r="AI37" i="1"/>
  <c r="AJ37" i="1"/>
  <c r="CX37" i="1" s="1"/>
  <c r="W37" i="1" s="1"/>
  <c r="CR37" i="1"/>
  <c r="CW37" i="1"/>
  <c r="GL37" i="1"/>
  <c r="GN37" i="1"/>
  <c r="GO37" i="1"/>
  <c r="GV37" i="1"/>
  <c r="GX37" i="1"/>
  <c r="HC37" i="1"/>
  <c r="C39" i="1"/>
  <c r="D39" i="1"/>
  <c r="N39" i="1"/>
  <c r="R39" i="1"/>
  <c r="GK39" i="1" s="1"/>
  <c r="S39" i="1"/>
  <c r="T39" i="1"/>
  <c r="AC39" i="1"/>
  <c r="P39" i="1" s="1"/>
  <c r="AE39" i="1"/>
  <c r="CR39" i="1" s="1"/>
  <c r="AF39" i="1"/>
  <c r="AG39" i="1"/>
  <c r="AH39" i="1"/>
  <c r="CV39" i="1" s="1"/>
  <c r="U39" i="1" s="1"/>
  <c r="AI39" i="1"/>
  <c r="AJ39" i="1"/>
  <c r="CX39" i="1" s="1"/>
  <c r="W39" i="1" s="1"/>
  <c r="CQ39" i="1"/>
  <c r="CT39" i="1"/>
  <c r="CU39" i="1"/>
  <c r="CW39" i="1"/>
  <c r="V39" i="1" s="1"/>
  <c r="GL39" i="1"/>
  <c r="GN39" i="1"/>
  <c r="GO39" i="1"/>
  <c r="GV39" i="1"/>
  <c r="HC39" i="1" s="1"/>
  <c r="GX39" i="1" s="1"/>
  <c r="C40" i="1"/>
  <c r="D40" i="1"/>
  <c r="N40" i="1"/>
  <c r="P40" i="1"/>
  <c r="R40" i="1"/>
  <c r="GK40" i="1" s="1"/>
  <c r="AC40" i="1"/>
  <c r="AD40" i="1"/>
  <c r="AB40" i="1" s="1"/>
  <c r="AE40" i="1"/>
  <c r="Q40" i="1" s="1"/>
  <c r="AF40" i="1"/>
  <c r="S40" i="1" s="1"/>
  <c r="AG40" i="1"/>
  <c r="CU40" i="1" s="1"/>
  <c r="T40" i="1" s="1"/>
  <c r="AH40" i="1"/>
  <c r="AI40" i="1"/>
  <c r="AJ40" i="1"/>
  <c r="CX40" i="1" s="1"/>
  <c r="W40" i="1" s="1"/>
  <c r="CQ40" i="1"/>
  <c r="CT40" i="1"/>
  <c r="CV40" i="1"/>
  <c r="U40" i="1" s="1"/>
  <c r="CW40" i="1"/>
  <c r="V40" i="1" s="1"/>
  <c r="GL40" i="1"/>
  <c r="GN40" i="1"/>
  <c r="GO40" i="1"/>
  <c r="GV40" i="1"/>
  <c r="GX40" i="1"/>
  <c r="HC40" i="1"/>
  <c r="C41" i="1"/>
  <c r="D41" i="1"/>
  <c r="N41" i="1"/>
  <c r="T41" i="1"/>
  <c r="U41" i="1"/>
  <c r="AC41" i="1"/>
  <c r="P41" i="1" s="1"/>
  <c r="AD41" i="1"/>
  <c r="AB41" i="1" s="1"/>
  <c r="AE41" i="1"/>
  <c r="AF41" i="1"/>
  <c r="S41" i="1" s="1"/>
  <c r="AG41" i="1"/>
  <c r="CU41" i="1" s="1"/>
  <c r="AH41" i="1"/>
  <c r="AI41" i="1"/>
  <c r="CW41" i="1" s="1"/>
  <c r="V41" i="1" s="1"/>
  <c r="AJ41" i="1"/>
  <c r="CX41" i="1" s="1"/>
  <c r="W41" i="1" s="1"/>
  <c r="CQ41" i="1"/>
  <c r="CV41" i="1"/>
  <c r="CY41" i="1"/>
  <c r="X41" i="1" s="1"/>
  <c r="CZ41" i="1"/>
  <c r="Y41" i="1" s="1"/>
  <c r="GL41" i="1"/>
  <c r="GN41" i="1"/>
  <c r="GO41" i="1"/>
  <c r="GV41" i="1"/>
  <c r="HC41" i="1" s="1"/>
  <c r="GX41" i="1" s="1"/>
  <c r="C42" i="1"/>
  <c r="D42" i="1"/>
  <c r="N42" i="1"/>
  <c r="P42" i="1"/>
  <c r="Q42" i="1"/>
  <c r="CP42" i="1" s="1"/>
  <c r="O42" i="1" s="1"/>
  <c r="R42" i="1"/>
  <c r="GK42" i="1" s="1"/>
  <c r="S42" i="1"/>
  <c r="CY42" i="1" s="1"/>
  <c r="X42" i="1" s="1"/>
  <c r="AB42" i="1"/>
  <c r="AC42" i="1"/>
  <c r="AD42" i="1"/>
  <c r="AE42" i="1"/>
  <c r="CR42" i="1" s="1"/>
  <c r="AF42" i="1"/>
  <c r="AG42" i="1"/>
  <c r="CU42" i="1" s="1"/>
  <c r="T42" i="1" s="1"/>
  <c r="AH42" i="1"/>
  <c r="AI42" i="1"/>
  <c r="CW42" i="1" s="1"/>
  <c r="V42" i="1" s="1"/>
  <c r="AJ42" i="1"/>
  <c r="CX42" i="1" s="1"/>
  <c r="W42" i="1" s="1"/>
  <c r="CQ42" i="1"/>
  <c r="CS42" i="1"/>
  <c r="CT42" i="1"/>
  <c r="CV42" i="1"/>
  <c r="U42" i="1" s="1"/>
  <c r="GL42" i="1"/>
  <c r="GN42" i="1"/>
  <c r="GO42" i="1"/>
  <c r="FU53" i="1" s="1"/>
  <c r="GV42" i="1"/>
  <c r="HC42" i="1"/>
  <c r="GX42" i="1" s="1"/>
  <c r="C44" i="1"/>
  <c r="D44" i="1"/>
  <c r="N44" i="1"/>
  <c r="Q44" i="1"/>
  <c r="V44" i="1"/>
  <c r="W44" i="1"/>
  <c r="AC44" i="1"/>
  <c r="AB44" i="1" s="1"/>
  <c r="AD44" i="1"/>
  <c r="AE44" i="1"/>
  <c r="R44" i="1" s="1"/>
  <c r="AF44" i="1"/>
  <c r="S44" i="1" s="1"/>
  <c r="AG44" i="1"/>
  <c r="AH44" i="1"/>
  <c r="AI44" i="1"/>
  <c r="CW44" i="1" s="1"/>
  <c r="AJ44" i="1"/>
  <c r="CS44" i="1"/>
  <c r="CT44" i="1"/>
  <c r="CU44" i="1"/>
  <c r="T44" i="1" s="1"/>
  <c r="CV44" i="1"/>
  <c r="U44" i="1" s="1"/>
  <c r="CX44" i="1"/>
  <c r="GK44" i="1"/>
  <c r="GL44" i="1"/>
  <c r="GN44" i="1"/>
  <c r="GO44" i="1"/>
  <c r="GV44" i="1"/>
  <c r="HC44" i="1"/>
  <c r="GX44" i="1" s="1"/>
  <c r="C45" i="1"/>
  <c r="D45" i="1"/>
  <c r="N45" i="1"/>
  <c r="S45" i="1"/>
  <c r="CZ45" i="1" s="1"/>
  <c r="Y45" i="1" s="1"/>
  <c r="T45" i="1"/>
  <c r="AC45" i="1"/>
  <c r="AD45" i="1"/>
  <c r="AE45" i="1"/>
  <c r="Q45" i="1" s="1"/>
  <c r="AF45" i="1"/>
  <c r="CT45" i="1" s="1"/>
  <c r="AG45" i="1"/>
  <c r="AH45" i="1"/>
  <c r="CV45" i="1" s="1"/>
  <c r="U45" i="1" s="1"/>
  <c r="AI45" i="1"/>
  <c r="CW45" i="1" s="1"/>
  <c r="V45" i="1" s="1"/>
  <c r="AJ45" i="1"/>
  <c r="CU45" i="1"/>
  <c r="CX45" i="1"/>
  <c r="W45" i="1" s="1"/>
  <c r="GL45" i="1"/>
  <c r="GN45" i="1"/>
  <c r="GO45" i="1"/>
  <c r="GV45" i="1"/>
  <c r="HC45" i="1" s="1"/>
  <c r="GX45" i="1" s="1"/>
  <c r="C46" i="1"/>
  <c r="D46" i="1"/>
  <c r="N46" i="1"/>
  <c r="P46" i="1"/>
  <c r="Q46" i="1"/>
  <c r="R46" i="1"/>
  <c r="GK46" i="1" s="1"/>
  <c r="S46" i="1"/>
  <c r="CY46" i="1" s="1"/>
  <c r="X46" i="1" s="1"/>
  <c r="AC46" i="1"/>
  <c r="CQ46" i="1" s="1"/>
  <c r="AD46" i="1"/>
  <c r="AE46" i="1"/>
  <c r="AF46" i="1"/>
  <c r="CT46" i="1" s="1"/>
  <c r="AG46" i="1"/>
  <c r="AH46" i="1"/>
  <c r="CV46" i="1" s="1"/>
  <c r="U46" i="1" s="1"/>
  <c r="AI46" i="1"/>
  <c r="CW46" i="1" s="1"/>
  <c r="V46" i="1" s="1"/>
  <c r="AJ46" i="1"/>
  <c r="CX46" i="1" s="1"/>
  <c r="W46" i="1" s="1"/>
  <c r="CR46" i="1"/>
  <c r="CS46" i="1"/>
  <c r="CU46" i="1"/>
  <c r="T46" i="1" s="1"/>
  <c r="GL46" i="1"/>
  <c r="GN46" i="1"/>
  <c r="CB53" i="1" s="1"/>
  <c r="GO46" i="1"/>
  <c r="GV46" i="1"/>
  <c r="GX46" i="1"/>
  <c r="HC46" i="1"/>
  <c r="C47" i="1"/>
  <c r="D47" i="1"/>
  <c r="N47" i="1"/>
  <c r="P47" i="1"/>
  <c r="V47" i="1"/>
  <c r="W47" i="1"/>
  <c r="AC47" i="1"/>
  <c r="CQ47" i="1" s="1"/>
  <c r="AE47" i="1"/>
  <c r="AF47" i="1"/>
  <c r="S47" i="1" s="1"/>
  <c r="CY47" i="1" s="1"/>
  <c r="X47" i="1" s="1"/>
  <c r="AG47" i="1"/>
  <c r="AH47" i="1"/>
  <c r="CV47" i="1" s="1"/>
  <c r="U47" i="1" s="1"/>
  <c r="AI47" i="1"/>
  <c r="AJ47" i="1"/>
  <c r="CT47" i="1"/>
  <c r="CU47" i="1"/>
  <c r="T47" i="1" s="1"/>
  <c r="CW47" i="1"/>
  <c r="CX47" i="1"/>
  <c r="GL47" i="1"/>
  <c r="GN47" i="1"/>
  <c r="GO47" i="1"/>
  <c r="GV47" i="1"/>
  <c r="GX47" i="1"/>
  <c r="HC47" i="1"/>
  <c r="C48" i="1"/>
  <c r="D48" i="1"/>
  <c r="N48" i="1"/>
  <c r="R48" i="1"/>
  <c r="GK48" i="1" s="1"/>
  <c r="S48" i="1"/>
  <c r="AC48" i="1"/>
  <c r="AD48" i="1"/>
  <c r="AE48" i="1"/>
  <c r="Q48" i="1" s="1"/>
  <c r="AF48" i="1"/>
  <c r="AG48" i="1"/>
  <c r="CU48" i="1" s="1"/>
  <c r="T48" i="1" s="1"/>
  <c r="AH48" i="1"/>
  <c r="CV48" i="1" s="1"/>
  <c r="U48" i="1" s="1"/>
  <c r="AI48" i="1"/>
  <c r="AJ48" i="1"/>
  <c r="CT48" i="1"/>
  <c r="CW48" i="1"/>
  <c r="V48" i="1" s="1"/>
  <c r="CX48" i="1"/>
  <c r="W48" i="1" s="1"/>
  <c r="CY48" i="1"/>
  <c r="X48" i="1" s="1"/>
  <c r="CZ48" i="1"/>
  <c r="Y48" i="1" s="1"/>
  <c r="GL48" i="1"/>
  <c r="GN48" i="1"/>
  <c r="GO48" i="1"/>
  <c r="GV48" i="1"/>
  <c r="GX48" i="1"/>
  <c r="HC48" i="1"/>
  <c r="C49" i="1"/>
  <c r="D49" i="1"/>
  <c r="N49" i="1"/>
  <c r="P49" i="1"/>
  <c r="CP49" i="1" s="1"/>
  <c r="O49" i="1" s="1"/>
  <c r="Q49" i="1"/>
  <c r="R49" i="1"/>
  <c r="GK49" i="1" s="1"/>
  <c r="T49" i="1"/>
  <c r="W49" i="1"/>
  <c r="AC49" i="1"/>
  <c r="AE49" i="1"/>
  <c r="CS49" i="1" s="1"/>
  <c r="AF49" i="1"/>
  <c r="S49" i="1" s="1"/>
  <c r="AG49" i="1"/>
  <c r="CU49" i="1" s="1"/>
  <c r="AH49" i="1"/>
  <c r="CV49" i="1" s="1"/>
  <c r="U49" i="1" s="1"/>
  <c r="AI49" i="1"/>
  <c r="CW49" i="1" s="1"/>
  <c r="V49" i="1" s="1"/>
  <c r="AJ49" i="1"/>
  <c r="CX49" i="1" s="1"/>
  <c r="CQ49" i="1"/>
  <c r="CR49" i="1"/>
  <c r="CT49" i="1"/>
  <c r="GL49" i="1"/>
  <c r="GN49" i="1"/>
  <c r="GO49" i="1"/>
  <c r="GV49" i="1"/>
  <c r="HC49" i="1" s="1"/>
  <c r="GX49" i="1" s="1"/>
  <c r="C50" i="1"/>
  <c r="D50" i="1"/>
  <c r="N50" i="1"/>
  <c r="P50" i="1"/>
  <c r="S50" i="1"/>
  <c r="V50" i="1"/>
  <c r="W50" i="1"/>
  <c r="Y50" i="1"/>
  <c r="AC50" i="1"/>
  <c r="AD50" i="1"/>
  <c r="AB50" i="1" s="1"/>
  <c r="AE50" i="1"/>
  <c r="Q50" i="1" s="1"/>
  <c r="AF50" i="1"/>
  <c r="AG50" i="1"/>
  <c r="CU50" i="1" s="1"/>
  <c r="T50" i="1" s="1"/>
  <c r="AH50" i="1"/>
  <c r="AI50" i="1"/>
  <c r="AJ50" i="1"/>
  <c r="CQ50" i="1"/>
  <c r="CR50" i="1"/>
  <c r="CS50" i="1"/>
  <c r="CT50" i="1"/>
  <c r="CV50" i="1"/>
  <c r="U50" i="1" s="1"/>
  <c r="CW50" i="1"/>
  <c r="CX50" i="1"/>
  <c r="CY50" i="1"/>
  <c r="X50" i="1" s="1"/>
  <c r="CZ50" i="1"/>
  <c r="GL50" i="1"/>
  <c r="GN50" i="1"/>
  <c r="GO50" i="1"/>
  <c r="GV50" i="1"/>
  <c r="HC50" i="1" s="1"/>
  <c r="GX50" i="1"/>
  <c r="C51" i="1"/>
  <c r="D51" i="1"/>
  <c r="N51" i="1"/>
  <c r="Q51" i="1"/>
  <c r="R51" i="1"/>
  <c r="AC51" i="1"/>
  <c r="P51" i="1" s="1"/>
  <c r="AD51" i="1"/>
  <c r="AE51" i="1"/>
  <c r="AF51" i="1"/>
  <c r="AG51" i="1"/>
  <c r="CU51" i="1" s="1"/>
  <c r="T51" i="1" s="1"/>
  <c r="AH51" i="1"/>
  <c r="AI51" i="1"/>
  <c r="CW51" i="1" s="1"/>
  <c r="V51" i="1" s="1"/>
  <c r="AJ51" i="1"/>
  <c r="CR51" i="1"/>
  <c r="CS51" i="1"/>
  <c r="CV51" i="1"/>
  <c r="U51" i="1" s="1"/>
  <c r="CX51" i="1"/>
  <c r="W51" i="1" s="1"/>
  <c r="GK51" i="1"/>
  <c r="GL51" i="1"/>
  <c r="GN51" i="1"/>
  <c r="GO51" i="1"/>
  <c r="GV51" i="1"/>
  <c r="HC51" i="1" s="1"/>
  <c r="GX51" i="1" s="1"/>
  <c r="B53" i="1"/>
  <c r="B26" i="1" s="1"/>
  <c r="C53" i="1"/>
  <c r="C26" i="1" s="1"/>
  <c r="D53" i="1"/>
  <c r="D26" i="1" s="1"/>
  <c r="F53" i="1"/>
  <c r="F26" i="1" s="1"/>
  <c r="G53" i="1"/>
  <c r="BX53" i="1"/>
  <c r="AO53" i="1" s="1"/>
  <c r="BY53" i="1"/>
  <c r="AP53" i="1" s="1"/>
  <c r="CK53" i="1"/>
  <c r="BB53" i="1" s="1"/>
  <c r="BB26" i="1" s="1"/>
  <c r="CL53" i="1"/>
  <c r="BC53" i="1" s="1"/>
  <c r="CM53" i="1"/>
  <c r="CM26" i="1" s="1"/>
  <c r="FP53" i="1"/>
  <c r="EG53" i="1" s="1"/>
  <c r="FQ53" i="1"/>
  <c r="FR53" i="1"/>
  <c r="FY53" i="1" s="1"/>
  <c r="GC53" i="1"/>
  <c r="GC26" i="1" s="1"/>
  <c r="GD53" i="1"/>
  <c r="EU53" i="1" s="1"/>
  <c r="GE53" i="1"/>
  <c r="GE26" i="1" s="1"/>
  <c r="B83" i="1"/>
  <c r="B22" i="1" s="1"/>
  <c r="C83" i="1"/>
  <c r="C22" i="1" s="1"/>
  <c r="D83" i="1"/>
  <c r="D22" i="1" s="1"/>
  <c r="F83" i="1"/>
  <c r="F22" i="1" s="1"/>
  <c r="G83" i="1"/>
  <c r="G22" i="1" s="1"/>
  <c r="AO83" i="1"/>
  <c r="B113" i="1"/>
  <c r="B18" i="1" s="1"/>
  <c r="C113" i="1"/>
  <c r="C18" i="1" s="1"/>
  <c r="D113" i="1"/>
  <c r="D18" i="1" s="1"/>
  <c r="F113" i="1"/>
  <c r="F18" i="1" s="1"/>
  <c r="G113" i="1"/>
  <c r="G18" i="1" s="1"/>
  <c r="F12" i="6"/>
  <c r="G12" i="6"/>
  <c r="P34" i="7" l="1"/>
  <c r="J24" i="7"/>
  <c r="AA34" i="7"/>
  <c r="O24" i="7"/>
  <c r="H44" i="7"/>
  <c r="O44" i="7"/>
  <c r="AA24" i="7"/>
  <c r="H48" i="7"/>
  <c r="H34" i="7"/>
  <c r="O48" i="7"/>
  <c r="J48" i="7"/>
  <c r="AA40" i="7"/>
  <c r="AA30" i="7"/>
  <c r="J40" i="7"/>
  <c r="J30" i="7"/>
  <c r="P20" i="7"/>
  <c r="H30" i="7"/>
  <c r="O40" i="7"/>
  <c r="H20" i="7"/>
  <c r="FY26" i="1"/>
  <c r="EP53" i="1"/>
  <c r="AI26" i="1"/>
  <c r="V53" i="1"/>
  <c r="CJ26" i="1"/>
  <c r="BA53" i="1"/>
  <c r="CG26" i="1"/>
  <c r="AX53" i="1"/>
  <c r="BC83" i="1"/>
  <c r="BC26" i="1"/>
  <c r="F69" i="1"/>
  <c r="CP41" i="1"/>
  <c r="O41" i="1" s="1"/>
  <c r="GM41" i="1" s="1"/>
  <c r="GP41" i="1" s="1"/>
  <c r="CY35" i="1"/>
  <c r="X35" i="1" s="1"/>
  <c r="CZ35" i="1"/>
  <c r="Y35" i="1" s="1"/>
  <c r="DY53" i="1"/>
  <c r="F66" i="1"/>
  <c r="GA53" i="1"/>
  <c r="AJ53" i="1"/>
  <c r="FT26" i="1"/>
  <c r="EK53" i="1"/>
  <c r="P57" i="1"/>
  <c r="EG26" i="1"/>
  <c r="CP46" i="1"/>
  <c r="O46" i="1" s="1"/>
  <c r="CY39" i="1"/>
  <c r="X39" i="1" s="1"/>
  <c r="CZ39" i="1"/>
  <c r="Y39" i="1" s="1"/>
  <c r="S34" i="1"/>
  <c r="CT34" i="1"/>
  <c r="EB53" i="1"/>
  <c r="DI9" i="3"/>
  <c r="DF9" i="3"/>
  <c r="DG9" i="3"/>
  <c r="DJ9" i="3" s="1"/>
  <c r="DH9" i="3"/>
  <c r="CY40" i="1"/>
  <c r="X40" i="1" s="1"/>
  <c r="CZ40" i="1"/>
  <c r="Y40" i="1" s="1"/>
  <c r="CY30" i="1"/>
  <c r="X30" i="1" s="1"/>
  <c r="CZ30" i="1"/>
  <c r="Y30" i="1" s="1"/>
  <c r="AD47" i="1"/>
  <c r="AB47" i="1" s="1"/>
  <c r="Q47" i="1"/>
  <c r="CP47" i="1" s="1"/>
  <c r="O47" i="1" s="1"/>
  <c r="GM47" i="1" s="1"/>
  <c r="GP47" i="1" s="1"/>
  <c r="R47" i="1"/>
  <c r="GK47" i="1" s="1"/>
  <c r="AP83" i="1"/>
  <c r="F62" i="1"/>
  <c r="AP26" i="1"/>
  <c r="AB34" i="1"/>
  <c r="GB53" i="1"/>
  <c r="F57" i="1"/>
  <c r="AO26" i="1"/>
  <c r="S51" i="1"/>
  <c r="CT51" i="1"/>
  <c r="S37" i="1"/>
  <c r="CT37" i="1"/>
  <c r="CP30" i="1"/>
  <c r="O30" i="1" s="1"/>
  <c r="CW16" i="3"/>
  <c r="CX16" i="3"/>
  <c r="EG83" i="1"/>
  <c r="EI53" i="1"/>
  <c r="BD53" i="1"/>
  <c r="P45" i="1"/>
  <c r="CP45" i="1" s="1"/>
  <c r="O45" i="1" s="1"/>
  <c r="GM45" i="1" s="1"/>
  <c r="GP45" i="1" s="1"/>
  <c r="CQ45" i="1"/>
  <c r="AB45" i="1"/>
  <c r="Q37" i="1"/>
  <c r="DV53" i="1" s="1"/>
  <c r="R37" i="1"/>
  <c r="CS37" i="1"/>
  <c r="AD37" i="1"/>
  <c r="EH53" i="1"/>
  <c r="CZ47" i="1"/>
  <c r="Y47" i="1" s="1"/>
  <c r="FU26" i="1"/>
  <c r="EL53" i="1"/>
  <c r="AH53" i="1"/>
  <c r="FR26" i="1"/>
  <c r="DG12" i="3"/>
  <c r="DJ12" i="3" s="1"/>
  <c r="DH12" i="3"/>
  <c r="DI12" i="3"/>
  <c r="DI1" i="3"/>
  <c r="DF1" i="3"/>
  <c r="DG1" i="3"/>
  <c r="DJ1" i="3" s="1"/>
  <c r="DH1" i="3"/>
  <c r="AG53" i="1"/>
  <c r="FQ26" i="1"/>
  <c r="F87" i="1"/>
  <c r="AO22" i="1"/>
  <c r="AO113" i="1"/>
  <c r="CB26" i="1"/>
  <c r="AS53" i="1"/>
  <c r="AB51" i="1"/>
  <c r="DX53" i="1"/>
  <c r="P48" i="1"/>
  <c r="CP48" i="1" s="1"/>
  <c r="O48" i="1" s="1"/>
  <c r="GM48" i="1" s="1"/>
  <c r="GP48" i="1" s="1"/>
  <c r="CQ48" i="1"/>
  <c r="CP40" i="1"/>
  <c r="O40" i="1" s="1"/>
  <c r="CP37" i="1"/>
  <c r="O37" i="1" s="1"/>
  <c r="CW8" i="3"/>
  <c r="CX8" i="3"/>
  <c r="CI53" i="1"/>
  <c r="AQ53" i="1"/>
  <c r="DG20" i="3"/>
  <c r="DJ20" i="3" s="1"/>
  <c r="DH20" i="3"/>
  <c r="DI20" i="3"/>
  <c r="CP51" i="1"/>
  <c r="O51" i="1" s="1"/>
  <c r="BB83" i="1"/>
  <c r="EU26" i="1"/>
  <c r="P69" i="1"/>
  <c r="EU83" i="1"/>
  <c r="AB48" i="1"/>
  <c r="CY45" i="1"/>
  <c r="X45" i="1" s="1"/>
  <c r="CY44" i="1"/>
  <c r="X44" i="1" s="1"/>
  <c r="CZ44" i="1"/>
  <c r="Y44" i="1" s="1"/>
  <c r="AB35" i="1"/>
  <c r="P35" i="1"/>
  <c r="CP35" i="1" s="1"/>
  <c r="O35" i="1" s="1"/>
  <c r="CP31" i="1"/>
  <c r="O31" i="1" s="1"/>
  <c r="BZ26" i="1"/>
  <c r="CP50" i="1"/>
  <c r="O50" i="1" s="1"/>
  <c r="CY49" i="1"/>
  <c r="X49" i="1" s="1"/>
  <c r="GM49" i="1" s="1"/>
  <c r="GP49" i="1" s="1"/>
  <c r="CZ49" i="1"/>
  <c r="Y49" i="1" s="1"/>
  <c r="CS47" i="1"/>
  <c r="Q41" i="1"/>
  <c r="R41" i="1"/>
  <c r="GK41" i="1" s="1"/>
  <c r="CR41" i="1"/>
  <c r="CS41" i="1"/>
  <c r="CY32" i="1"/>
  <c r="X32" i="1" s="1"/>
  <c r="GM32" i="1" s="1"/>
  <c r="GP32" i="1" s="1"/>
  <c r="CZ32" i="1"/>
  <c r="Y32" i="1" s="1"/>
  <c r="EA53" i="1"/>
  <c r="P29" i="1"/>
  <c r="CQ29" i="1"/>
  <c r="DF17" i="3"/>
  <c r="DG17" i="3"/>
  <c r="DJ17" i="3" s="1"/>
  <c r="DH17" i="3"/>
  <c r="DG4" i="3"/>
  <c r="DJ4" i="3" s="1"/>
  <c r="DH4" i="3"/>
  <c r="DI4" i="3"/>
  <c r="CR47" i="1"/>
  <c r="DZ53" i="1"/>
  <c r="CC53" i="1"/>
  <c r="AB29" i="1"/>
  <c r="CX13" i="3"/>
  <c r="CX5" i="3"/>
  <c r="CR44" i="1"/>
  <c r="CS40" i="1"/>
  <c r="Q39" i="1"/>
  <c r="CP39" i="1" s="1"/>
  <c r="O39" i="1" s="1"/>
  <c r="GM39" i="1" s="1"/>
  <c r="GP39" i="1" s="1"/>
  <c r="FP26" i="1"/>
  <c r="BX26" i="1"/>
  <c r="DI18" i="3"/>
  <c r="DI10" i="3"/>
  <c r="DI2" i="3"/>
  <c r="EV53" i="1"/>
  <c r="R50" i="1"/>
  <c r="GK50" i="1" s="1"/>
  <c r="CQ44" i="1"/>
  <c r="CR40" i="1"/>
  <c r="CS36" i="1"/>
  <c r="CT32" i="1"/>
  <c r="R31" i="1"/>
  <c r="GK31" i="1" s="1"/>
  <c r="AD49" i="1"/>
  <c r="AB49" i="1" s="1"/>
  <c r="CZ46" i="1"/>
  <c r="Y46" i="1" s="1"/>
  <c r="AB37" i="1"/>
  <c r="CR36" i="1"/>
  <c r="AD30" i="1"/>
  <c r="AB30" i="1" s="1"/>
  <c r="GD26" i="1"/>
  <c r="CL26" i="1"/>
  <c r="DG18" i="3"/>
  <c r="DJ18" i="3" s="1"/>
  <c r="DG10" i="3"/>
  <c r="DJ10" i="3" s="1"/>
  <c r="DG2" i="3"/>
  <c r="DJ2" i="3" s="1"/>
  <c r="ET53" i="1"/>
  <c r="CS48" i="1"/>
  <c r="CZ42" i="1"/>
  <c r="Y42" i="1" s="1"/>
  <c r="GM42" i="1" s="1"/>
  <c r="GP42" i="1" s="1"/>
  <c r="CS29" i="1"/>
  <c r="CK26" i="1"/>
  <c r="CQ51" i="1"/>
  <c r="CR48" i="1"/>
  <c r="CS45" i="1"/>
  <c r="CT41" i="1"/>
  <c r="CQ32" i="1"/>
  <c r="AB46" i="1"/>
  <c r="CR45" i="1"/>
  <c r="P44" i="1"/>
  <c r="CP44" i="1" s="1"/>
  <c r="O44" i="1" s="1"/>
  <c r="AD39" i="1"/>
  <c r="AB39" i="1" s="1"/>
  <c r="R36" i="1"/>
  <c r="GK36" i="1" s="1"/>
  <c r="Q36" i="1"/>
  <c r="AD53" i="1" s="1"/>
  <c r="R45" i="1"/>
  <c r="GK45" i="1" s="1"/>
  <c r="CS30" i="1"/>
  <c r="DI14" i="3"/>
  <c r="DI6" i="3"/>
  <c r="DH14" i="3"/>
  <c r="DH6" i="3"/>
  <c r="DI15" i="3"/>
  <c r="DG14" i="3"/>
  <c r="DJ14" i="3" s="1"/>
  <c r="DI7" i="3"/>
  <c r="DG6" i="3"/>
  <c r="DJ6" i="3" s="1"/>
  <c r="CS39" i="1"/>
  <c r="DH15" i="3"/>
  <c r="DH7" i="3"/>
  <c r="H55" i="7" l="1"/>
  <c r="J55" i="7"/>
  <c r="J51" i="7"/>
  <c r="H51" i="7"/>
  <c r="DI53" i="1"/>
  <c r="DV26" i="1"/>
  <c r="DF5" i="3"/>
  <c r="DG5" i="3"/>
  <c r="DJ5" i="3" s="1"/>
  <c r="DI5" i="3"/>
  <c r="DH5" i="3"/>
  <c r="EU22" i="1"/>
  <c r="P99" i="1"/>
  <c r="EU113" i="1"/>
  <c r="BD83" i="1"/>
  <c r="BD26" i="1"/>
  <c r="F78" i="1"/>
  <c r="AP22" i="1"/>
  <c r="AP113" i="1"/>
  <c r="F92" i="1"/>
  <c r="G16" i="2" s="1"/>
  <c r="AE53" i="1"/>
  <c r="CC26" i="1"/>
  <c r="AT53" i="1"/>
  <c r="DX26" i="1"/>
  <c r="DK53" i="1"/>
  <c r="EI26" i="1"/>
  <c r="EI83" i="1"/>
  <c r="P63" i="1"/>
  <c r="CP34" i="1"/>
  <c r="O34" i="1" s="1"/>
  <c r="CY34" i="1"/>
  <c r="X34" i="1" s="1"/>
  <c r="AK53" i="1" s="1"/>
  <c r="CZ34" i="1"/>
  <c r="Y34" i="1" s="1"/>
  <c r="AL53" i="1" s="1"/>
  <c r="AF53" i="1"/>
  <c r="EG22" i="1"/>
  <c r="EG113" i="1"/>
  <c r="P87" i="1"/>
  <c r="BB22" i="1"/>
  <c r="BB113" i="1"/>
  <c r="F96" i="1"/>
  <c r="DU53" i="1"/>
  <c r="DH16" i="3"/>
  <c r="DI16" i="3"/>
  <c r="DF16" i="3"/>
  <c r="DG16" i="3"/>
  <c r="DJ16" i="3" s="1"/>
  <c r="BC22" i="1"/>
  <c r="BC113" i="1"/>
  <c r="F99" i="1"/>
  <c r="AH26" i="1"/>
  <c r="U53" i="1"/>
  <c r="GM46" i="1"/>
  <c r="GP46" i="1" s="1"/>
  <c r="AX26" i="1"/>
  <c r="F60" i="1"/>
  <c r="AX83" i="1"/>
  <c r="AD26" i="1"/>
  <c r="Q53" i="1"/>
  <c r="EV26" i="1"/>
  <c r="EV83" i="1"/>
  <c r="P78" i="1"/>
  <c r="EL26" i="1"/>
  <c r="EL83" i="1"/>
  <c r="P71" i="1"/>
  <c r="DT53" i="1"/>
  <c r="GM30" i="1"/>
  <c r="ED53" i="1"/>
  <c r="GM50" i="1"/>
  <c r="GP50" i="1" s="1"/>
  <c r="AO18" i="1"/>
  <c r="F117" i="1"/>
  <c r="EC53" i="1"/>
  <c r="DZ26" i="1"/>
  <c r="DM53" i="1"/>
  <c r="CY37" i="1"/>
  <c r="X37" i="1" s="1"/>
  <c r="CZ37" i="1"/>
  <c r="Y37" i="1" s="1"/>
  <c r="EK83" i="1"/>
  <c r="P70" i="1"/>
  <c r="EK26" i="1"/>
  <c r="DF13" i="3"/>
  <c r="DG13" i="3"/>
  <c r="DJ13" i="3" s="1"/>
  <c r="DI13" i="3"/>
  <c r="DH13" i="3"/>
  <c r="GM44" i="1"/>
  <c r="GP44" i="1" s="1"/>
  <c r="AQ83" i="1"/>
  <c r="AQ26" i="1"/>
  <c r="F63" i="1"/>
  <c r="EH26" i="1"/>
  <c r="P62" i="1"/>
  <c r="EH83" i="1"/>
  <c r="CP36" i="1"/>
  <c r="O36" i="1" s="1"/>
  <c r="GM36" i="1" s="1"/>
  <c r="GP36" i="1" s="1"/>
  <c r="F73" i="1"/>
  <c r="BA83" i="1"/>
  <c r="BA26" i="1"/>
  <c r="GM31" i="1"/>
  <c r="GP31" i="1" s="1"/>
  <c r="AZ53" i="1"/>
  <c r="CI26" i="1"/>
  <c r="CY51" i="1"/>
  <c r="X51" i="1" s="1"/>
  <c r="GM51" i="1" s="1"/>
  <c r="GP51" i="1" s="1"/>
  <c r="CZ51" i="1"/>
  <c r="Y51" i="1" s="1"/>
  <c r="AJ26" i="1"/>
  <c r="W53" i="1"/>
  <c r="P66" i="1"/>
  <c r="ET26" i="1"/>
  <c r="ET83" i="1"/>
  <c r="GM35" i="1"/>
  <c r="GP35" i="1" s="1"/>
  <c r="DG8" i="3"/>
  <c r="DJ8" i="3" s="1"/>
  <c r="DH8" i="3"/>
  <c r="DI8" i="3"/>
  <c r="DF8" i="3"/>
  <c r="AG26" i="1"/>
  <c r="T53" i="1"/>
  <c r="GA26" i="1"/>
  <c r="ER53" i="1"/>
  <c r="V26" i="1"/>
  <c r="F76" i="1"/>
  <c r="V83" i="1"/>
  <c r="F70" i="1"/>
  <c r="AS83" i="1"/>
  <c r="AS26" i="1"/>
  <c r="CP29" i="1"/>
  <c r="O29" i="1" s="1"/>
  <c r="AC53" i="1"/>
  <c r="DW53" i="1"/>
  <c r="GK37" i="1"/>
  <c r="EB26" i="1"/>
  <c r="DO53" i="1"/>
  <c r="EA26" i="1"/>
  <c r="DN53" i="1"/>
  <c r="GM37" i="1"/>
  <c r="GP37" i="1" s="1"/>
  <c r="GB26" i="1"/>
  <c r="ES53" i="1"/>
  <c r="DY26" i="1"/>
  <c r="DL53" i="1"/>
  <c r="EP26" i="1"/>
  <c r="P60" i="1"/>
  <c r="EP83" i="1"/>
  <c r="GM40" i="1"/>
  <c r="GP40" i="1" s="1"/>
  <c r="AE26" i="1" l="1"/>
  <c r="R53" i="1"/>
  <c r="DP53" i="1"/>
  <c r="EC26" i="1"/>
  <c r="AP18" i="1"/>
  <c r="F122" i="1"/>
  <c r="AS22" i="1"/>
  <c r="F100" i="1"/>
  <c r="E16" i="2" s="1"/>
  <c r="AS113" i="1"/>
  <c r="P117" i="1"/>
  <c r="EG18" i="1"/>
  <c r="F75" i="1"/>
  <c r="U26" i="1"/>
  <c r="U83" i="1"/>
  <c r="AF26" i="1"/>
  <c r="S53" i="1"/>
  <c r="DM83" i="1"/>
  <c r="P75" i="1"/>
  <c r="DM26" i="1"/>
  <c r="AL26" i="1"/>
  <c r="Y53" i="1"/>
  <c r="BD22" i="1"/>
  <c r="F108" i="1"/>
  <c r="BD113" i="1"/>
  <c r="ET22" i="1"/>
  <c r="P96" i="1"/>
  <c r="ET113" i="1"/>
  <c r="X53" i="1"/>
  <c r="AK26" i="1"/>
  <c r="EU18" i="1"/>
  <c r="P129" i="1"/>
  <c r="W26" i="1"/>
  <c r="F77" i="1"/>
  <c r="W83" i="1"/>
  <c r="DG53" i="1"/>
  <c r="DT26" i="1"/>
  <c r="F129" i="1"/>
  <c r="BC18" i="1"/>
  <c r="GM34" i="1"/>
  <c r="GP34" i="1" s="1"/>
  <c r="F90" i="1"/>
  <c r="AX22" i="1"/>
  <c r="AX113" i="1"/>
  <c r="P73" i="1"/>
  <c r="ES83" i="1"/>
  <c r="ES26" i="1"/>
  <c r="P74" i="1"/>
  <c r="DL26" i="1"/>
  <c r="DL83" i="1"/>
  <c r="ER26" i="1"/>
  <c r="ER83" i="1"/>
  <c r="P64" i="1"/>
  <c r="EL113" i="1"/>
  <c r="EL22" i="1"/>
  <c r="P101" i="1"/>
  <c r="U16" i="2" s="1"/>
  <c r="EI113" i="1"/>
  <c r="EI22" i="1"/>
  <c r="P93" i="1"/>
  <c r="GM29" i="1"/>
  <c r="AB53" i="1"/>
  <c r="P90" i="1"/>
  <c r="EP22" i="1"/>
  <c r="EP113" i="1"/>
  <c r="AQ22" i="1"/>
  <c r="AQ113" i="1"/>
  <c r="F93" i="1"/>
  <c r="AZ26" i="1"/>
  <c r="F64" i="1"/>
  <c r="AZ83" i="1"/>
  <c r="DN26" i="1"/>
  <c r="P76" i="1"/>
  <c r="DN83" i="1"/>
  <c r="T26" i="1"/>
  <c r="T83" i="1"/>
  <c r="F74" i="1"/>
  <c r="DO26" i="1"/>
  <c r="P77" i="1"/>
  <c r="DO83" i="1"/>
  <c r="F103" i="1"/>
  <c r="BA113" i="1"/>
  <c r="BA22" i="1"/>
  <c r="DK26" i="1"/>
  <c r="P68" i="1"/>
  <c r="DK83" i="1"/>
  <c r="GP30" i="1"/>
  <c r="FV53" i="1" s="1"/>
  <c r="FS53" i="1"/>
  <c r="EK22" i="1"/>
  <c r="P100" i="1"/>
  <c r="T16" i="2" s="1"/>
  <c r="EK113" i="1"/>
  <c r="EV22" i="1"/>
  <c r="P108" i="1"/>
  <c r="EV113" i="1"/>
  <c r="BB18" i="1"/>
  <c r="F126" i="1"/>
  <c r="DQ53" i="1"/>
  <c r="ED26" i="1"/>
  <c r="FW53" i="1"/>
  <c r="FX53" i="1"/>
  <c r="FZ53" i="1"/>
  <c r="DH53" i="1"/>
  <c r="DU26" i="1"/>
  <c r="AT83" i="1"/>
  <c r="F71" i="1"/>
  <c r="AT26" i="1"/>
  <c r="CH53" i="1"/>
  <c r="P53" i="1"/>
  <c r="CE53" i="1"/>
  <c r="AC26" i="1"/>
  <c r="CF53" i="1"/>
  <c r="V22" i="1"/>
  <c r="F106" i="1"/>
  <c r="V113" i="1"/>
  <c r="DW26" i="1"/>
  <c r="DJ53" i="1"/>
  <c r="EH22" i="1"/>
  <c r="P92" i="1"/>
  <c r="V16" i="2" s="1"/>
  <c r="EH113" i="1"/>
  <c r="F65" i="1"/>
  <c r="Q26" i="1"/>
  <c r="Q83" i="1"/>
  <c r="DI26" i="1"/>
  <c r="P65" i="1"/>
  <c r="DI83" i="1"/>
  <c r="S26" i="1" l="1"/>
  <c r="F68" i="1"/>
  <c r="S83" i="1"/>
  <c r="U113" i="1"/>
  <c r="U22" i="1"/>
  <c r="F105" i="1"/>
  <c r="F123" i="1"/>
  <c r="AQ18" i="1"/>
  <c r="ES113" i="1"/>
  <c r="P103" i="1"/>
  <c r="ES22" i="1"/>
  <c r="X83" i="1"/>
  <c r="X26" i="1"/>
  <c r="F79" i="1"/>
  <c r="O53" i="1"/>
  <c r="AB26" i="1"/>
  <c r="ET18" i="1"/>
  <c r="P126" i="1"/>
  <c r="AX18" i="1"/>
  <c r="F120" i="1"/>
  <c r="FW26" i="1"/>
  <c r="EN53" i="1"/>
  <c r="EP18" i="1"/>
  <c r="P120" i="1"/>
  <c r="F104" i="1"/>
  <c r="T22" i="1"/>
  <c r="T113" i="1"/>
  <c r="AS18" i="1"/>
  <c r="F130" i="1"/>
  <c r="P104" i="1"/>
  <c r="DL113" i="1"/>
  <c r="DL22" i="1"/>
  <c r="AY53" i="1"/>
  <c r="CH26" i="1"/>
  <c r="BD18" i="1"/>
  <c r="F138" i="1"/>
  <c r="EV18" i="1"/>
  <c r="P138" i="1"/>
  <c r="DN22" i="1"/>
  <c r="P106" i="1"/>
  <c r="DN113" i="1"/>
  <c r="V18" i="1"/>
  <c r="F136" i="1"/>
  <c r="DO22" i="1"/>
  <c r="P107" i="1"/>
  <c r="DO113" i="1"/>
  <c r="FS26" i="1"/>
  <c r="EJ53" i="1"/>
  <c r="Y83" i="1"/>
  <c r="Y26" i="1"/>
  <c r="F80" i="1"/>
  <c r="GP29" i="1"/>
  <c r="CD53" i="1" s="1"/>
  <c r="CA53" i="1"/>
  <c r="EK18" i="1"/>
  <c r="P130" i="1"/>
  <c r="FV26" i="1"/>
  <c r="EM53" i="1"/>
  <c r="AZ113" i="1"/>
  <c r="F94" i="1"/>
  <c r="AZ22" i="1"/>
  <c r="EL18" i="1"/>
  <c r="P131" i="1"/>
  <c r="BA18" i="1"/>
  <c r="F133" i="1"/>
  <c r="CE26" i="1"/>
  <c r="AV53" i="1"/>
  <c r="DH26" i="1"/>
  <c r="DH83" i="1"/>
  <c r="P56" i="1"/>
  <c r="P98" i="1"/>
  <c r="DK22" i="1"/>
  <c r="DK113" i="1"/>
  <c r="DG26" i="1"/>
  <c r="P55" i="1"/>
  <c r="DG83" i="1"/>
  <c r="DP26" i="1"/>
  <c r="DP83" i="1"/>
  <c r="P79" i="1"/>
  <c r="DQ26" i="1"/>
  <c r="P80" i="1"/>
  <c r="DQ83" i="1"/>
  <c r="CF26" i="1"/>
  <c r="AW53" i="1"/>
  <c r="DI22" i="1"/>
  <c r="P95" i="1"/>
  <c r="DI113" i="1"/>
  <c r="FZ26" i="1"/>
  <c r="EQ53" i="1"/>
  <c r="P94" i="1"/>
  <c r="ER113" i="1"/>
  <c r="ER22" i="1"/>
  <c r="W22" i="1"/>
  <c r="W113" i="1"/>
  <c r="F107" i="1"/>
  <c r="R26" i="1"/>
  <c r="F67" i="1"/>
  <c r="R83" i="1"/>
  <c r="P26" i="1"/>
  <c r="P83" i="1"/>
  <c r="F56" i="1"/>
  <c r="F95" i="1"/>
  <c r="Q113" i="1"/>
  <c r="Q22" i="1"/>
  <c r="EI18" i="1"/>
  <c r="P123" i="1"/>
  <c r="AT22" i="1"/>
  <c r="AT113" i="1"/>
  <c r="F101" i="1"/>
  <c r="F16" i="2" s="1"/>
  <c r="EH18" i="1"/>
  <c r="P122" i="1"/>
  <c r="DJ26" i="1"/>
  <c r="P67" i="1"/>
  <c r="DJ83" i="1"/>
  <c r="EO53" i="1"/>
  <c r="FX26" i="1"/>
  <c r="DM113" i="1"/>
  <c r="P105" i="1"/>
  <c r="DM22" i="1"/>
  <c r="F124" i="1" l="1"/>
  <c r="AZ18" i="1"/>
  <c r="X22" i="1"/>
  <c r="X113" i="1"/>
  <c r="F109" i="1"/>
  <c r="O26" i="1"/>
  <c r="O83" i="1"/>
  <c r="F55" i="1"/>
  <c r="T18" i="1"/>
  <c r="F134" i="1"/>
  <c r="P128" i="1"/>
  <c r="DK18" i="1"/>
  <c r="DN18" i="1"/>
  <c r="P136" i="1"/>
  <c r="DP22" i="1"/>
  <c r="P109" i="1"/>
  <c r="DP113" i="1"/>
  <c r="P133" i="1"/>
  <c r="ES18" i="1"/>
  <c r="CA26" i="1"/>
  <c r="AR53" i="1"/>
  <c r="AT18" i="1"/>
  <c r="F131" i="1"/>
  <c r="CD26" i="1"/>
  <c r="AU53" i="1"/>
  <c r="EN26" i="1"/>
  <c r="P58" i="1"/>
  <c r="EN83" i="1"/>
  <c r="DL18" i="1"/>
  <c r="P134" i="1"/>
  <c r="P86" i="1"/>
  <c r="DH113" i="1"/>
  <c r="DH22" i="1"/>
  <c r="P113" i="1"/>
  <c r="P22" i="1"/>
  <c r="F86" i="1"/>
  <c r="AW26" i="1"/>
  <c r="F59" i="1"/>
  <c r="AW83" i="1"/>
  <c r="DO18" i="1"/>
  <c r="P137" i="1"/>
  <c r="P124" i="1"/>
  <c r="ER18" i="1"/>
  <c r="DI18" i="1"/>
  <c r="P125" i="1"/>
  <c r="DM18" i="1"/>
  <c r="P135" i="1"/>
  <c r="EO26" i="1"/>
  <c r="P59" i="1"/>
  <c r="EO83" i="1"/>
  <c r="AV26" i="1"/>
  <c r="AV83" i="1"/>
  <c r="F58" i="1"/>
  <c r="U18" i="1"/>
  <c r="F135" i="1"/>
  <c r="EM26" i="1"/>
  <c r="EM83" i="1"/>
  <c r="P72" i="1"/>
  <c r="Q18" i="1"/>
  <c r="F125" i="1"/>
  <c r="DJ22" i="1"/>
  <c r="DJ113" i="1"/>
  <c r="P97" i="1"/>
  <c r="Y16" i="2" s="1"/>
  <c r="R22" i="1"/>
  <c r="R113" i="1"/>
  <c r="F97" i="1"/>
  <c r="P110" i="1"/>
  <c r="DQ22" i="1"/>
  <c r="DQ113" i="1"/>
  <c r="Y22" i="1"/>
  <c r="F110" i="1"/>
  <c r="Y113" i="1"/>
  <c r="F98" i="1"/>
  <c r="J16" i="2" s="1"/>
  <c r="S22" i="1"/>
  <c r="S113" i="1"/>
  <c r="W18" i="1"/>
  <c r="F137" i="1"/>
  <c r="DG113" i="1"/>
  <c r="DG22" i="1"/>
  <c r="P85" i="1"/>
  <c r="EQ26" i="1"/>
  <c r="EQ83" i="1"/>
  <c r="P61" i="1"/>
  <c r="EJ83" i="1"/>
  <c r="P81" i="1"/>
  <c r="EJ26" i="1"/>
  <c r="AY26" i="1"/>
  <c r="F61" i="1"/>
  <c r="AY83" i="1"/>
  <c r="F91" i="1" l="1"/>
  <c r="AY22" i="1"/>
  <c r="AY113" i="1"/>
  <c r="O22" i="1"/>
  <c r="O113" i="1"/>
  <c r="F85" i="1"/>
  <c r="P88" i="1"/>
  <c r="EN22" i="1"/>
  <c r="EN113" i="1"/>
  <c r="F140" i="1"/>
  <c r="Y18" i="1"/>
  <c r="F88" i="1"/>
  <c r="AV22" i="1"/>
  <c r="AV113" i="1"/>
  <c r="X18" i="1"/>
  <c r="F139" i="1"/>
  <c r="DG18" i="1"/>
  <c r="P115" i="1"/>
  <c r="P102" i="1"/>
  <c r="W16" i="2" s="1"/>
  <c r="X16" i="2" s="1"/>
  <c r="AC16" i="2" s="1"/>
  <c r="EM113" i="1"/>
  <c r="EM22" i="1"/>
  <c r="AW22" i="1"/>
  <c r="AW113" i="1"/>
  <c r="F89" i="1"/>
  <c r="EO22" i="1"/>
  <c r="EO113" i="1"/>
  <c r="P89" i="1"/>
  <c r="F116" i="1"/>
  <c r="P18" i="1"/>
  <c r="DJ18" i="1"/>
  <c r="P127" i="1"/>
  <c r="EJ113" i="1"/>
  <c r="P111" i="1"/>
  <c r="EJ22" i="1"/>
  <c r="EQ113" i="1"/>
  <c r="P91" i="1"/>
  <c r="EQ22" i="1"/>
  <c r="R18" i="1"/>
  <c r="F127" i="1"/>
  <c r="F128" i="1"/>
  <c r="S18" i="1"/>
  <c r="P140" i="1"/>
  <c r="DQ18" i="1"/>
  <c r="P116" i="1"/>
  <c r="DH18" i="1"/>
  <c r="DP18" i="1"/>
  <c r="P139" i="1"/>
  <c r="AU26" i="1"/>
  <c r="AU83" i="1"/>
  <c r="F72" i="1"/>
  <c r="F81" i="1"/>
  <c r="AR26" i="1"/>
  <c r="AR83" i="1"/>
  <c r="P141" i="1" l="1"/>
  <c r="EJ18" i="1"/>
  <c r="EO18" i="1"/>
  <c r="P119" i="1"/>
  <c r="AW18" i="1"/>
  <c r="F119" i="1"/>
  <c r="O18" i="1"/>
  <c r="F115" i="1"/>
  <c r="P132" i="1"/>
  <c r="EM18" i="1"/>
  <c r="EN18" i="1"/>
  <c r="P118" i="1"/>
  <c r="F121" i="1"/>
  <c r="AY18" i="1"/>
  <c r="P121" i="1"/>
  <c r="EQ18" i="1"/>
  <c r="AV18" i="1"/>
  <c r="F118" i="1"/>
  <c r="F111" i="1"/>
  <c r="AR113" i="1"/>
  <c r="AR22" i="1"/>
  <c r="AU22" i="1"/>
  <c r="AU113" i="1"/>
  <c r="F102" i="1"/>
  <c r="H16" i="2" s="1"/>
  <c r="I16" i="2" s="1"/>
  <c r="N16" i="2" s="1"/>
  <c r="F132" i="1" l="1"/>
  <c r="AU18" i="1"/>
  <c r="F141" i="1"/>
  <c r="AR18" i="1"/>
</calcChain>
</file>

<file path=xl/sharedStrings.xml><?xml version="1.0" encoding="utf-8"?>
<sst xmlns="http://schemas.openxmlformats.org/spreadsheetml/2006/main" count="1811" uniqueCount="146">
  <si>
    <t>Smeta.RU  (495) 974-1589</t>
  </si>
  <si>
    <t>_PS_</t>
  </si>
  <si>
    <t>Smeta.RU</t>
  </si>
  <si>
    <t/>
  </si>
  <si>
    <t>09-01-05</t>
  </si>
  <si>
    <t>09-01-05 Вывоз грунта и мусора</t>
  </si>
  <si>
    <t>297265/ПС-23-ПОС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</si>
  <si>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</si>
  <si>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</si>
  <si>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</si>
  <si>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</si>
  <si>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</si>
  <si>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</si>
  <si>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</si>
  <si>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</si>
  <si>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Январь, 2025 г.</t>
  </si>
  <si>
    <t>2-ой этап</t>
  </si>
  <si>
    <t>09-04-01</t>
  </si>
  <si>
    <t>Вывоз грунта и мусора</t>
  </si>
  <si>
    <t>308555/ПС-23-ПОС</t>
  </si>
  <si>
    <t>Новый раздел</t>
  </si>
  <si>
    <t>ТП</t>
  </si>
  <si>
    <t>1</t>
  </si>
  <si>
    <t>15.2-50-4</t>
  </si>
  <si>
    <t>Перевозка грунтов скальных и дисперсных несвязных на расстояние до 50 км автосамосвалами грузоподъемностью до 10 т</t>
  </si>
  <si>
    <t>т</t>
  </si>
  <si>
    <t>ТСН-2001.15 Доп. 68, Сб. 2, т. 50, поз. 4</t>
  </si>
  <si>
    <t>Транспортные затраты</t>
  </si>
  <si>
    <t>ТСН-2001.15-1. Перевозка грунта</t>
  </si>
  <si>
    <t>ТСН-2001.15-1-3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</si>
  <si>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</si>
  <si>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</si>
  <si>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</si>
  <si>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</si>
  <si>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</si>
  <si>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</si>
  <si>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</si>
  <si>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КЛ-10 кВ</t>
  </si>
  <si>
    <t>3</t>
  </si>
  <si>
    <t>4</t>
  </si>
  <si>
    <t>КЛ-0,4кВ</t>
  </si>
  <si>
    <t>5</t>
  </si>
  <si>
    <t>6</t>
  </si>
  <si>
    <t>Благоустройство</t>
  </si>
  <si>
    <t>7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</si>
  <si>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</si>
  <si>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</si>
  <si>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</si>
  <si>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8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</si>
  <si>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</si>
  <si>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</si>
  <si>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</si>
  <si>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9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</si>
  <si>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</si>
  <si>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</si>
  <si>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</si>
  <si>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10</t>
  </si>
  <si>
    <t>15.1-1106-02</t>
  </si>
  <si>
    <t>Отходы строительного щебня незагрязненные  практически неопасные</t>
  </si>
  <si>
    <t>ТСН-2001.15 Доп. 56, Сб. 1, т. 1106,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</si>
  <si>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</si>
  <si>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</si>
  <si>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</si>
  <si>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</si>
  <si>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</si>
  <si>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</si>
  <si>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</si>
  <si>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</si>
  <si>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</si>
  <si>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</si>
  <si>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</si>
  <si>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</si>
  <si>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</si>
  <si>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</si>
  <si>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</si>
  <si>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</si>
  <si>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</si>
  <si>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</si>
  <si>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</si>
  <si>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</si>
  <si>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</si>
  <si>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</si>
  <si>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</si>
  <si>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</si>
  <si>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</si>
  <si>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</si>
  <si>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</si>
  <si>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</si>
  <si>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</si>
  <si>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</si>
  <si>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</si>
  <si>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</si>
  <si>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</si>
  <si>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</si>
  <si>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</si>
  <si>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</si>
  <si>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</si>
  <si>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</si>
  <si>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</si>
  <si>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</si>
  <si>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</si>
  <si>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</si>
  <si>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</si>
  <si>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</si>
  <si>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</si>
  <si>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</si>
  <si>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</si>
  <si>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</si>
  <si>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</si>
  <si>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</si>
  <si>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</si>
  <si>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</si>
  <si>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</si>
  <si>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</si>
  <si>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</si>
  <si>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</si>
  <si>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</si>
  <si>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</si>
  <si>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</si>
  <si>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216</t>
  </si>
  <si>
    <t>_OBSM_</t>
  </si>
  <si>
    <t>9999990007</t>
  </si>
  <si>
    <t>Стоимость прочих машин (ЭСН)</t>
  </si>
  <si>
    <t>руб.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</si>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</sst>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0" fontId="16" fillId="0" borderId="0" xfId="0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164" fontId="0" fillId="0" borderId="0" xfId="0" applyNumberFormat="1"/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 xr:uid="{F3E623F3-8E03-4C18-BC5B-A88241B183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6C9D4-EAE0-43E9-8BE0-C6CA2DC5C4D0}">
  <sheetPr>
    <pageSetUpPr fitToPage="1"/>
  </sheetPr>
  <dimension ref="A1:AP64"/>
  <sheetViews>
    <sheetView tabSelected="1" view="pageBreakPreview" topLeftCell="A40" zoomScaleNormal="100" zoomScaleSheetLayoutView="100" workbookViewId="0">
      <selection activeCell="A17" sqref="A17:XFD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3" t="s">
        <v>137</v>
      </c>
      <c r="K2" s="23"/>
    </row>
    <row r="3" spans="1:42" ht="15.75" x14ac:dyDescent="0.25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42" x14ac:dyDescent="0.2">
      <c r="A4" s="13" t="s">
        <v>124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12" t="str">
        <f>CONCATENATE( "ЛОКАЛЬНЫЙ СМЕТНЫЙ РАСЧЕТ № ",IF(Source!F20&lt;&gt;"Новая локальная смета", Source!F20, ""))</f>
        <v>ЛОКАЛЬНЫЙ СМЕТНЫЙ РАСЧЕТ № 09-04-01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15" t="str">
        <f>IF(Source!G20&lt;&gt;"Новая локальная смета", Source!G20, "")</f>
        <v>Вывоз грунта и мусора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42" x14ac:dyDescent="0.2">
      <c r="A9" s="16" t="s">
        <v>125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18" t="s">
        <v>138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AP11" s="24" t="s">
        <v>138</v>
      </c>
    </row>
    <row r="12" spans="1:42" ht="114" x14ac:dyDescent="0.2">
      <c r="A12" s="21" t="s">
        <v>126</v>
      </c>
      <c r="B12" s="21" t="s">
        <v>127</v>
      </c>
      <c r="C12" s="21" t="s">
        <v>128</v>
      </c>
      <c r="D12" s="21" t="s">
        <v>129</v>
      </c>
      <c r="E12" s="21" t="s">
        <v>130</v>
      </c>
      <c r="F12" s="21" t="s">
        <v>131</v>
      </c>
      <c r="G12" s="22" t="s">
        <v>132</v>
      </c>
      <c r="H12" s="22" t="s">
        <v>133</v>
      </c>
      <c r="I12" s="21" t="s">
        <v>134</v>
      </c>
      <c r="J12" s="21" t="s">
        <v>135</v>
      </c>
      <c r="K12" s="21" t="s">
        <v>136</v>
      </c>
    </row>
    <row r="13" spans="1:42" ht="14.25" x14ac:dyDescent="0.2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</row>
    <row r="15" spans="1:42" ht="16.5" x14ac:dyDescent="0.25">
      <c r="A15" s="25" t="str">
        <f>CONCATENATE("Раздел: ",IF(Source!G24&lt;&gt;"Новый раздел", Source!G24, ""))</f>
        <v>Раздел: Вывоз грунта и мусора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7" spans="1:35" ht="15" x14ac:dyDescent="0.25">
      <c r="B17" s="26" t="str">
        <f>Source!G33</f>
        <v>КЛ-10 кВ</v>
      </c>
      <c r="C17" s="26"/>
      <c r="D17" s="26"/>
      <c r="E17" s="26"/>
      <c r="F17" s="26"/>
      <c r="G17" s="26"/>
      <c r="H17" s="26"/>
      <c r="I17" s="26"/>
      <c r="J17" s="26"/>
    </row>
    <row r="18" spans="1:35" ht="57" x14ac:dyDescent="0.2">
      <c r="A18" s="27">
        <v>3</v>
      </c>
      <c r="B18" s="27" t="str">
        <f>Source!F34</f>
        <v>15.2-50-4</v>
      </c>
      <c r="C18" s="27" t="s">
        <v>24</v>
      </c>
      <c r="D18" s="29" t="str">
        <f>Source!H34</f>
        <v>т</v>
      </c>
      <c r="E18" s="28">
        <f>Source!I34</f>
        <v>57.4</v>
      </c>
      <c r="F18" s="31"/>
      <c r="G18" s="30"/>
      <c r="H18" s="28"/>
      <c r="I18" s="31"/>
      <c r="J18" s="28"/>
      <c r="K18" s="31"/>
      <c r="Q18">
        <f>ROUND((Source!DN34/100)*ROUND((ROUND((Source!AF34*Source!AV34*Source!I34),2)),2), 2)</f>
        <v>0</v>
      </c>
      <c r="R18">
        <f>Source!X34</f>
        <v>0</v>
      </c>
      <c r="S18">
        <f>ROUND((Source!DO34/100)*ROUND((ROUND((Source!AF34*Source!AV34*Source!I34),2)),2), 2)</f>
        <v>0</v>
      </c>
      <c r="T18">
        <f>Source!Y34</f>
        <v>0</v>
      </c>
      <c r="U18">
        <f>ROUND((175/100)*ROUND((ROUND((Source!AE34*Source!AV34*Source!I34),2)),2), 2)</f>
        <v>0</v>
      </c>
      <c r="V18">
        <f>ROUND((160/100)*ROUND(ROUND((ROUND((Source!AE34*Source!AV34*Source!I34),2)*Source!BS34),2), 2), 2)</f>
        <v>0</v>
      </c>
      <c r="AI18">
        <v>0</v>
      </c>
    </row>
    <row r="19" spans="1:35" ht="14.25" x14ac:dyDescent="0.2">
      <c r="A19" s="32"/>
      <c r="B19" s="32"/>
      <c r="C19" s="32" t="s">
        <v>139</v>
      </c>
      <c r="D19" s="33"/>
      <c r="E19" s="34"/>
      <c r="F19" s="35">
        <f>Source!AM34</f>
        <v>42.88</v>
      </c>
      <c r="G19" s="36" t="str">
        <f>Source!DE34</f>
        <v/>
      </c>
      <c r="H19" s="34">
        <f>Source!AV34</f>
        <v>1</v>
      </c>
      <c r="I19" s="35">
        <f>(ROUND((ROUND(((Source!ET34)*Source!AV34*Source!I34),2)),2)+ROUND((ROUND(((Source!AE34-(Source!EU34))*Source!AV34*Source!I34),2)),2))</f>
        <v>2461.31</v>
      </c>
      <c r="J19" s="34">
        <f>IF(Source!BB34&lt;&gt; 0, Source!BB34, 1)</f>
        <v>19.27</v>
      </c>
      <c r="K19" s="35">
        <f>Source!Q34</f>
        <v>47429.440000000002</v>
      </c>
    </row>
    <row r="20" spans="1:35" ht="15" x14ac:dyDescent="0.25">
      <c r="C20" s="19" t="s">
        <v>140</v>
      </c>
      <c r="H20" s="37">
        <f>I19+0</f>
        <v>2461.31</v>
      </c>
      <c r="I20" s="37"/>
      <c r="J20" s="37">
        <f>K19+0</f>
        <v>47429.440000000002</v>
      </c>
      <c r="K20" s="37"/>
      <c r="O20" s="38">
        <f>I19+0</f>
        <v>2461.31</v>
      </c>
      <c r="P20" s="38">
        <f>K19+0</f>
        <v>47429.440000000002</v>
      </c>
      <c r="X20">
        <f>IF(Source!BI34&lt;=1,I19-0, 0)</f>
        <v>0</v>
      </c>
      <c r="Y20">
        <f>IF(Source!BI34=2,I19-0, 0)</f>
        <v>0</v>
      </c>
      <c r="Z20">
        <f>IF(Source!BI34=3,I19-0, 0)</f>
        <v>0</v>
      </c>
      <c r="AA20">
        <f>IF(Source!BI34=4,I19,0)</f>
        <v>2461.31</v>
      </c>
    </row>
    <row r="22" spans="1:35" ht="42.75" x14ac:dyDescent="0.2">
      <c r="A22" s="27">
        <v>4</v>
      </c>
      <c r="B22" s="27" t="str">
        <f>Source!F36</f>
        <v>15.1-1102-01</v>
      </c>
      <c r="C22" s="27" t="s">
        <v>32</v>
      </c>
      <c r="D22" s="29" t="str">
        <f>Source!H36</f>
        <v>1 Т</v>
      </c>
      <c r="E22" s="28">
        <f>Source!I36</f>
        <v>57.4</v>
      </c>
      <c r="F22" s="31"/>
      <c r="G22" s="30"/>
      <c r="H22" s="28"/>
      <c r="I22" s="31"/>
      <c r="J22" s="28"/>
      <c r="K22" s="31"/>
      <c r="Q22">
        <f>ROUND((Source!DN36/100)*ROUND((ROUND((Source!AF36*Source!AV36*Source!I36),2)),2), 2)</f>
        <v>0</v>
      </c>
      <c r="R22">
        <f>Source!X36</f>
        <v>0</v>
      </c>
      <c r="S22">
        <f>ROUND((Source!DO36/100)*ROUND((ROUND((Source!AF36*Source!AV36*Source!I36),2)),2), 2)</f>
        <v>0</v>
      </c>
      <c r="T22">
        <f>Source!Y36</f>
        <v>0</v>
      </c>
      <c r="U22">
        <f>ROUND((175/100)*ROUND((ROUND((Source!AE36*Source!AV36*Source!I36),2)),2), 2)</f>
        <v>0</v>
      </c>
      <c r="V22">
        <f>ROUND((160/100)*ROUND(ROUND((ROUND((Source!AE36*Source!AV36*Source!I36),2)*Source!BS36),2), 2), 2)</f>
        <v>0</v>
      </c>
      <c r="AI22">
        <v>0</v>
      </c>
    </row>
    <row r="23" spans="1:35" ht="14.25" x14ac:dyDescent="0.2">
      <c r="A23" s="32"/>
      <c r="B23" s="32"/>
      <c r="C23" s="32" t="s">
        <v>139</v>
      </c>
      <c r="D23" s="33"/>
      <c r="E23" s="34"/>
      <c r="F23" s="35">
        <f>Source!AM36</f>
        <v>12.61</v>
      </c>
      <c r="G23" s="36" t="str">
        <f>Source!DE36</f>
        <v/>
      </c>
      <c r="H23" s="34">
        <f>Source!AV36</f>
        <v>1</v>
      </c>
      <c r="I23" s="35">
        <f>(ROUND((ROUND(((Source!ET36)*Source!AV36*Source!I36),2)),2)+ROUND((ROUND(((Source!AE36-(Source!EU36))*Source!AV36*Source!I36),2)),2))</f>
        <v>723.81</v>
      </c>
      <c r="J23" s="34">
        <f>IF(Source!BB36&lt;&gt; 0, Source!BB36, 1)</f>
        <v>13.26</v>
      </c>
      <c r="K23" s="35">
        <f>Source!Q36</f>
        <v>9597.7199999999993</v>
      </c>
    </row>
    <row r="24" spans="1:35" ht="15" x14ac:dyDescent="0.25">
      <c r="C24" s="19" t="s">
        <v>140</v>
      </c>
      <c r="H24" s="37">
        <f>I23+0</f>
        <v>723.81</v>
      </c>
      <c r="I24" s="37"/>
      <c r="J24" s="37">
        <f>K23+0</f>
        <v>9597.7199999999993</v>
      </c>
      <c r="K24" s="37"/>
      <c r="O24" s="38">
        <f>I23+0</f>
        <v>723.81</v>
      </c>
      <c r="P24" s="38">
        <f>K23+0</f>
        <v>9597.7199999999993</v>
      </c>
      <c r="X24">
        <f>IF(Source!BI36&lt;=1,I23-0, 0)</f>
        <v>0</v>
      </c>
      <c r="Y24">
        <f>IF(Source!BI36=2,I23-0, 0)</f>
        <v>0</v>
      </c>
      <c r="Z24">
        <f>IF(Source!BI36=3,I23-0, 0)</f>
        <v>0</v>
      </c>
      <c r="AA24">
        <f>IF(Source!BI36=4,I23,0)</f>
        <v>723.81</v>
      </c>
    </row>
    <row r="27" spans="1:35" ht="15" x14ac:dyDescent="0.25">
      <c r="B27" s="26" t="str">
        <f>Source!G38</f>
        <v>КЛ-0,4кВ</v>
      </c>
      <c r="C27" s="26"/>
      <c r="D27" s="26"/>
      <c r="E27" s="26"/>
      <c r="F27" s="26"/>
      <c r="G27" s="26"/>
      <c r="H27" s="26"/>
      <c r="I27" s="26"/>
      <c r="J27" s="26"/>
    </row>
    <row r="28" spans="1:35" ht="57" x14ac:dyDescent="0.2">
      <c r="A28" s="27">
        <v>5</v>
      </c>
      <c r="B28" s="27" t="str">
        <f>Source!F39</f>
        <v>15.2-50-4</v>
      </c>
      <c r="C28" s="27" t="s">
        <v>24</v>
      </c>
      <c r="D28" s="29" t="str">
        <f>Source!H39</f>
        <v>т</v>
      </c>
      <c r="E28" s="28">
        <f>Source!I39</f>
        <v>10.675000000000001</v>
      </c>
      <c r="F28" s="31"/>
      <c r="G28" s="30"/>
      <c r="H28" s="28"/>
      <c r="I28" s="31"/>
      <c r="J28" s="28"/>
      <c r="K28" s="31"/>
      <c r="Q28">
        <f>ROUND((Source!DN39/100)*ROUND((ROUND((Source!AF39*Source!AV39*Source!I39),2)),2), 2)</f>
        <v>0</v>
      </c>
      <c r="R28">
        <f>Source!X39</f>
        <v>0</v>
      </c>
      <c r="S28">
        <f>ROUND((Source!DO39/100)*ROUND((ROUND((Source!AF39*Source!AV39*Source!I39),2)),2), 2)</f>
        <v>0</v>
      </c>
      <c r="T28">
        <f>Source!Y39</f>
        <v>0</v>
      </c>
      <c r="U28">
        <f>ROUND((175/100)*ROUND((ROUND((Source!AE39*Source!AV39*Source!I39),2)),2), 2)</f>
        <v>0</v>
      </c>
      <c r="V28">
        <f>ROUND((160/100)*ROUND(ROUND((ROUND((Source!AE39*Source!AV39*Source!I39),2)*Source!BS39),2), 2), 2)</f>
        <v>0</v>
      </c>
      <c r="AI28">
        <v>0</v>
      </c>
    </row>
    <row r="29" spans="1:35" ht="14.25" x14ac:dyDescent="0.2">
      <c r="A29" s="32"/>
      <c r="B29" s="32"/>
      <c r="C29" s="32" t="s">
        <v>139</v>
      </c>
      <c r="D29" s="33"/>
      <c r="E29" s="34"/>
      <c r="F29" s="35">
        <f>Source!AM39</f>
        <v>42.88</v>
      </c>
      <c r="G29" s="36" t="str">
        <f>Source!DE39</f>
        <v/>
      </c>
      <c r="H29" s="34">
        <f>Source!AV39</f>
        <v>1</v>
      </c>
      <c r="I29" s="35">
        <f>(ROUND((ROUND(((Source!ET39)*Source!AV39*Source!I39),2)),2)+ROUND((ROUND(((Source!AE39-(Source!EU39))*Source!AV39*Source!I39),2)),2))</f>
        <v>457.74</v>
      </c>
      <c r="J29" s="34">
        <f>IF(Source!BB39&lt;&gt; 0, Source!BB39, 1)</f>
        <v>19.27</v>
      </c>
      <c r="K29" s="35">
        <f>Source!Q39</f>
        <v>8820.65</v>
      </c>
    </row>
    <row r="30" spans="1:35" ht="15" x14ac:dyDescent="0.25">
      <c r="C30" s="19" t="s">
        <v>140</v>
      </c>
      <c r="H30" s="37">
        <f>I29+0</f>
        <v>457.74</v>
      </c>
      <c r="I30" s="37"/>
      <c r="J30" s="37">
        <f>K29+0</f>
        <v>8820.65</v>
      </c>
      <c r="K30" s="37"/>
      <c r="O30" s="38">
        <f>I29+0</f>
        <v>457.74</v>
      </c>
      <c r="P30" s="38">
        <f>K29+0</f>
        <v>8820.65</v>
      </c>
      <c r="X30">
        <f>IF(Source!BI39&lt;=1,I29-0, 0)</f>
        <v>0</v>
      </c>
      <c r="Y30">
        <f>IF(Source!BI39=2,I29-0, 0)</f>
        <v>0</v>
      </c>
      <c r="Z30">
        <f>IF(Source!BI39=3,I29-0, 0)</f>
        <v>0</v>
      </c>
      <c r="AA30">
        <f>IF(Source!BI39=4,I29,0)</f>
        <v>457.74</v>
      </c>
    </row>
    <row r="32" spans="1:35" ht="42.75" x14ac:dyDescent="0.2">
      <c r="A32" s="27">
        <v>6</v>
      </c>
      <c r="B32" s="27" t="str">
        <f>Source!F41</f>
        <v>15.1-1102-01</v>
      </c>
      <c r="C32" s="27" t="s">
        <v>32</v>
      </c>
      <c r="D32" s="29" t="str">
        <f>Source!H41</f>
        <v>1 Т</v>
      </c>
      <c r="E32" s="28">
        <f>Source!I41</f>
        <v>10.675000000000001</v>
      </c>
      <c r="F32" s="31"/>
      <c r="G32" s="30"/>
      <c r="H32" s="28"/>
      <c r="I32" s="31"/>
      <c r="J32" s="28"/>
      <c r="K32" s="31"/>
      <c r="Q32">
        <f>ROUND((Source!DN41/100)*ROUND((ROUND((Source!AF41*Source!AV41*Source!I41),2)),2), 2)</f>
        <v>0</v>
      </c>
      <c r="R32">
        <f>Source!X41</f>
        <v>0</v>
      </c>
      <c r="S32">
        <f>ROUND((Source!DO41/100)*ROUND((ROUND((Source!AF41*Source!AV41*Source!I41),2)),2), 2)</f>
        <v>0</v>
      </c>
      <c r="T32">
        <f>Source!Y41</f>
        <v>0</v>
      </c>
      <c r="U32">
        <f>ROUND((175/100)*ROUND((ROUND((Source!AE41*Source!AV41*Source!I41),2)),2), 2)</f>
        <v>0</v>
      </c>
      <c r="V32">
        <f>ROUND((160/100)*ROUND(ROUND((ROUND((Source!AE41*Source!AV41*Source!I41),2)*Source!BS41),2), 2), 2)</f>
        <v>0</v>
      </c>
      <c r="AI32">
        <v>0</v>
      </c>
    </row>
    <row r="33" spans="1:35" ht="14.25" x14ac:dyDescent="0.2">
      <c r="A33" s="32"/>
      <c r="B33" s="32"/>
      <c r="C33" s="32" t="s">
        <v>139</v>
      </c>
      <c r="D33" s="33"/>
      <c r="E33" s="34"/>
      <c r="F33" s="35">
        <f>Source!AM41</f>
        <v>12.61</v>
      </c>
      <c r="G33" s="36" t="str">
        <f>Source!DE41</f>
        <v/>
      </c>
      <c r="H33" s="34">
        <f>Source!AV41</f>
        <v>1</v>
      </c>
      <c r="I33" s="35">
        <f>(ROUND((ROUND(((Source!ET41)*Source!AV41*Source!I41),2)),2)+ROUND((ROUND(((Source!AE41-(Source!EU41))*Source!AV41*Source!I41),2)),2))</f>
        <v>134.61000000000001</v>
      </c>
      <c r="J33" s="34">
        <f>IF(Source!BB41&lt;&gt; 0, Source!BB41, 1)</f>
        <v>13.26</v>
      </c>
      <c r="K33" s="35">
        <f>Source!Q41</f>
        <v>1784.93</v>
      </c>
    </row>
    <row r="34" spans="1:35" ht="15" x14ac:dyDescent="0.25">
      <c r="C34" s="19" t="s">
        <v>140</v>
      </c>
      <c r="H34" s="37">
        <f>I33+0</f>
        <v>134.61000000000001</v>
      </c>
      <c r="I34" s="37"/>
      <c r="J34" s="37">
        <f>K33+0</f>
        <v>1784.93</v>
      </c>
      <c r="K34" s="37"/>
      <c r="O34" s="38">
        <f>I33+0</f>
        <v>134.61000000000001</v>
      </c>
      <c r="P34" s="38">
        <f>K33+0</f>
        <v>1784.93</v>
      </c>
      <c r="X34">
        <f>IF(Source!BI41&lt;=1,I33-0, 0)</f>
        <v>0</v>
      </c>
      <c r="Y34">
        <f>IF(Source!BI41=2,I33-0, 0)</f>
        <v>0</v>
      </c>
      <c r="Z34">
        <f>IF(Source!BI41=3,I33-0, 0)</f>
        <v>0</v>
      </c>
      <c r="AA34">
        <f>IF(Source!BI41=4,I33,0)</f>
        <v>134.61000000000001</v>
      </c>
    </row>
    <row r="37" spans="1:35" ht="15" x14ac:dyDescent="0.25">
      <c r="B37" s="26" t="str">
        <f>Source!G43</f>
        <v>Благоустройство</v>
      </c>
      <c r="C37" s="26"/>
      <c r="D37" s="26"/>
      <c r="E37" s="26"/>
      <c r="F37" s="26"/>
      <c r="G37" s="26"/>
      <c r="H37" s="26"/>
      <c r="I37" s="26"/>
      <c r="J37" s="26"/>
    </row>
    <row r="38" spans="1:35" ht="42.75" x14ac:dyDescent="0.2">
      <c r="A38" s="27">
        <v>7</v>
      </c>
      <c r="B38" s="27" t="str">
        <f>Source!F44</f>
        <v>15.2-50-10</v>
      </c>
      <c r="C38" s="27" t="s">
        <v>46</v>
      </c>
      <c r="D38" s="29" t="str">
        <f>Source!H44</f>
        <v>т</v>
      </c>
      <c r="E38" s="28">
        <f>Source!I44</f>
        <v>52.241999999999997</v>
      </c>
      <c r="F38" s="31"/>
      <c r="G38" s="30"/>
      <c r="H38" s="28"/>
      <c r="I38" s="31"/>
      <c r="J38" s="28"/>
      <c r="K38" s="31"/>
      <c r="Q38">
        <f>ROUND((Source!DN44/100)*ROUND((ROUND((Source!AF44*Source!AV44*Source!I44),2)),2), 2)</f>
        <v>0</v>
      </c>
      <c r="R38">
        <f>Source!X44</f>
        <v>0</v>
      </c>
      <c r="S38">
        <f>ROUND((Source!DO44/100)*ROUND((ROUND((Source!AF44*Source!AV44*Source!I44),2)),2), 2)</f>
        <v>0</v>
      </c>
      <c r="T38">
        <f>Source!Y44</f>
        <v>0</v>
      </c>
      <c r="U38">
        <f>ROUND((175/100)*ROUND((ROUND((Source!AE44*Source!AV44*Source!I44),2)),2), 2)</f>
        <v>0</v>
      </c>
      <c r="V38">
        <f>ROUND((160/100)*ROUND(ROUND((ROUND((Source!AE44*Source!AV44*Source!I44),2)*Source!BS44),2), 2), 2)</f>
        <v>0</v>
      </c>
      <c r="AI38">
        <v>0</v>
      </c>
    </row>
    <row r="39" spans="1:35" ht="14.25" x14ac:dyDescent="0.2">
      <c r="A39" s="32"/>
      <c r="B39" s="32"/>
      <c r="C39" s="32" t="s">
        <v>139</v>
      </c>
      <c r="D39" s="33"/>
      <c r="E39" s="34"/>
      <c r="F39" s="35">
        <f>Source!AM44</f>
        <v>42.72</v>
      </c>
      <c r="G39" s="36" t="str">
        <f>Source!DE44</f>
        <v/>
      </c>
      <c r="H39" s="34">
        <f>Source!AV44</f>
        <v>1</v>
      </c>
      <c r="I39" s="35">
        <f>(ROUND((ROUND(((Source!ET44)*Source!AV44*Source!I44),2)),2)+ROUND((ROUND(((Source!AE44-(Source!EU44))*Source!AV44*Source!I44),2)),2))</f>
        <v>2231.7800000000002</v>
      </c>
      <c r="J39" s="34">
        <f>IF(Source!BB44&lt;&gt; 0, Source!BB44, 1)</f>
        <v>19.3</v>
      </c>
      <c r="K39" s="35">
        <f>Source!Q44</f>
        <v>43073.35</v>
      </c>
    </row>
    <row r="40" spans="1:35" ht="15" x14ac:dyDescent="0.25">
      <c r="C40" s="19" t="s">
        <v>140</v>
      </c>
      <c r="H40" s="37">
        <f>I39+0</f>
        <v>2231.7800000000002</v>
      </c>
      <c r="I40" s="37"/>
      <c r="J40" s="37">
        <f>K39+0</f>
        <v>43073.35</v>
      </c>
      <c r="K40" s="37"/>
      <c r="O40" s="38">
        <f>I39+0</f>
        <v>2231.7800000000002</v>
      </c>
      <c r="P40" s="38">
        <f>K39+0</f>
        <v>43073.35</v>
      </c>
      <c r="X40">
        <f>IF(Source!BI44&lt;=1,I39-0, 0)</f>
        <v>0</v>
      </c>
      <c r="Y40">
        <f>IF(Source!BI44=2,I39-0, 0)</f>
        <v>0</v>
      </c>
      <c r="Z40">
        <f>IF(Source!BI44=3,I39-0, 0)</f>
        <v>0</v>
      </c>
      <c r="AA40">
        <f>IF(Source!BI44=4,I39,0)</f>
        <v>2231.7800000000002</v>
      </c>
    </row>
    <row r="42" spans="1:35" ht="42.75" x14ac:dyDescent="0.2">
      <c r="A42" s="27">
        <v>8</v>
      </c>
      <c r="B42" s="27" t="str">
        <f>Source!F46</f>
        <v>15.1-1300-02</v>
      </c>
      <c r="C42" s="27" t="s">
        <v>50</v>
      </c>
      <c r="D42" s="29" t="str">
        <f>Source!H46</f>
        <v>1 Т</v>
      </c>
      <c r="E42" s="28">
        <f>Source!I46</f>
        <v>33.167999999999999</v>
      </c>
      <c r="F42" s="31"/>
      <c r="G42" s="30"/>
      <c r="H42" s="28"/>
      <c r="I42" s="31"/>
      <c r="J42" s="28"/>
      <c r="K42" s="31"/>
      <c r="Q42">
        <f>ROUND((Source!DN46/100)*ROUND((ROUND((Source!AF46*Source!AV46*Source!I46),2)),2), 2)</f>
        <v>0</v>
      </c>
      <c r="R42">
        <f>Source!X46</f>
        <v>0</v>
      </c>
      <c r="S42">
        <f>ROUND((Source!DO46/100)*ROUND((ROUND((Source!AF46*Source!AV46*Source!I46),2)),2), 2)</f>
        <v>0</v>
      </c>
      <c r="T42">
        <f>Source!Y46</f>
        <v>0</v>
      </c>
      <c r="U42">
        <f>ROUND((175/100)*ROUND((ROUND((Source!AE46*Source!AV46*Source!I46),2)),2), 2)</f>
        <v>0</v>
      </c>
      <c r="V42">
        <f>ROUND((160/100)*ROUND(ROUND((ROUND((Source!AE46*Source!AV46*Source!I46),2)*Source!BS46),2), 2), 2)</f>
        <v>0</v>
      </c>
      <c r="AI42">
        <v>0</v>
      </c>
    </row>
    <row r="43" spans="1:35" ht="14.25" x14ac:dyDescent="0.2">
      <c r="A43" s="32"/>
      <c r="B43" s="32"/>
      <c r="C43" s="32" t="s">
        <v>139</v>
      </c>
      <c r="D43" s="33"/>
      <c r="E43" s="34"/>
      <c r="F43" s="35">
        <f>Source!AM46</f>
        <v>36.590000000000003</v>
      </c>
      <c r="G43" s="36" t="str">
        <f>Source!DE46</f>
        <v/>
      </c>
      <c r="H43" s="34">
        <f>Source!AV46</f>
        <v>1</v>
      </c>
      <c r="I43" s="35">
        <f>(ROUND((ROUND(((Source!ET46)*Source!AV46*Source!I46),2)),2)+ROUND((ROUND(((Source!AE46-(Source!EU46))*Source!AV46*Source!I46),2)),2))</f>
        <v>1213.6199999999999</v>
      </c>
      <c r="J43" s="34">
        <f>IF(Source!BB46&lt;&gt; 0, Source!BB46, 1)</f>
        <v>8.1999999999999993</v>
      </c>
      <c r="K43" s="35">
        <f>Source!Q46</f>
        <v>9951.68</v>
      </c>
    </row>
    <row r="44" spans="1:35" ht="15" x14ac:dyDescent="0.25">
      <c r="C44" s="19" t="s">
        <v>140</v>
      </c>
      <c r="H44" s="37">
        <f>I43+0</f>
        <v>1213.6199999999999</v>
      </c>
      <c r="I44" s="37"/>
      <c r="J44" s="37">
        <f>K43+0</f>
        <v>9951.68</v>
      </c>
      <c r="K44" s="37"/>
      <c r="O44" s="38">
        <f>I43+0</f>
        <v>1213.6199999999999</v>
      </c>
      <c r="P44" s="38">
        <f>K43+0</f>
        <v>9951.68</v>
      </c>
      <c r="X44">
        <f>IF(Source!BI46&lt;=1,I43-0, 0)</f>
        <v>0</v>
      </c>
      <c r="Y44">
        <f>IF(Source!BI46=2,I43-0, 0)</f>
        <v>0</v>
      </c>
      <c r="Z44">
        <f>IF(Source!BI46=3,I43-0, 0)</f>
        <v>0</v>
      </c>
      <c r="AA44">
        <f>IF(Source!BI46=4,I43,0)</f>
        <v>1213.6199999999999</v>
      </c>
    </row>
    <row r="46" spans="1:35" ht="42.75" x14ac:dyDescent="0.2">
      <c r="A46" s="27">
        <v>9</v>
      </c>
      <c r="B46" s="27" t="str">
        <f>Source!F48</f>
        <v>15.1-1201-03</v>
      </c>
      <c r="C46" s="27" t="s">
        <v>54</v>
      </c>
      <c r="D46" s="29" t="str">
        <f>Source!H48</f>
        <v>1 Т</v>
      </c>
      <c r="E46" s="28">
        <f>Source!I48</f>
        <v>19.074000000000002</v>
      </c>
      <c r="F46" s="31"/>
      <c r="G46" s="30"/>
      <c r="H46" s="28"/>
      <c r="I46" s="31"/>
      <c r="J46" s="28"/>
      <c r="K46" s="31"/>
      <c r="Q46">
        <f>ROUND((Source!DN48/100)*ROUND((ROUND((Source!AF48*Source!AV48*Source!I48),2)),2), 2)</f>
        <v>0</v>
      </c>
      <c r="R46">
        <f>Source!X48</f>
        <v>0</v>
      </c>
      <c r="S46">
        <f>ROUND((Source!DO48/100)*ROUND((ROUND((Source!AF48*Source!AV48*Source!I48),2)),2), 2)</f>
        <v>0</v>
      </c>
      <c r="T46">
        <f>Source!Y48</f>
        <v>0</v>
      </c>
      <c r="U46">
        <f>ROUND((175/100)*ROUND((ROUND((Source!AE48*Source!AV48*Source!I48),2)),2), 2)</f>
        <v>0</v>
      </c>
      <c r="V46">
        <f>ROUND((160/100)*ROUND(ROUND((ROUND((Source!AE48*Source!AV48*Source!I48),2)*Source!BS48),2), 2), 2)</f>
        <v>0</v>
      </c>
      <c r="AI46">
        <v>0</v>
      </c>
    </row>
    <row r="47" spans="1:35" ht="14.25" x14ac:dyDescent="0.2">
      <c r="A47" s="32"/>
      <c r="B47" s="32"/>
      <c r="C47" s="32" t="s">
        <v>139</v>
      </c>
      <c r="D47" s="33"/>
      <c r="E47" s="34"/>
      <c r="F47" s="35">
        <f>Source!AM48</f>
        <v>22.57</v>
      </c>
      <c r="G47" s="36" t="str">
        <f>Source!DE48</f>
        <v/>
      </c>
      <c r="H47" s="34">
        <f>Source!AV48</f>
        <v>1</v>
      </c>
      <c r="I47" s="35">
        <f>(ROUND((ROUND(((Source!ET48)*Source!AV48*Source!I48),2)),2)+ROUND((ROUND(((Source!AE48-(Source!EU48))*Source!AV48*Source!I48),2)),2))</f>
        <v>430.5</v>
      </c>
      <c r="J47" s="34">
        <f>IF(Source!BB48&lt;&gt; 0, Source!BB48, 1)</f>
        <v>6.48</v>
      </c>
      <c r="K47" s="35">
        <f>Source!Q48</f>
        <v>2789.64</v>
      </c>
    </row>
    <row r="48" spans="1:35" ht="15" x14ac:dyDescent="0.25">
      <c r="C48" s="19" t="s">
        <v>140</v>
      </c>
      <c r="H48" s="37">
        <f>I47+0</f>
        <v>430.5</v>
      </c>
      <c r="I48" s="37"/>
      <c r="J48" s="37">
        <f>K47+0</f>
        <v>2789.64</v>
      </c>
      <c r="K48" s="37"/>
      <c r="O48" s="38">
        <f>I47+0</f>
        <v>430.5</v>
      </c>
      <c r="P48" s="38">
        <f>K47+0</f>
        <v>2789.64</v>
      </c>
      <c r="X48">
        <f>IF(Source!BI48&lt;=1,I47-0, 0)</f>
        <v>0</v>
      </c>
      <c r="Y48">
        <f>IF(Source!BI48=2,I47-0, 0)</f>
        <v>0</v>
      </c>
      <c r="Z48">
        <f>IF(Source!BI48=3,I47-0, 0)</f>
        <v>0</v>
      </c>
      <c r="AA48">
        <f>IF(Source!BI48=4,I47,0)</f>
        <v>430.5</v>
      </c>
    </row>
    <row r="51" spans="1:11" ht="15" x14ac:dyDescent="0.25">
      <c r="A51" s="41" t="str">
        <f>CONCATENATE("Итого по разделу: ",IF(Source!G53&lt;&gt;"Новый раздел", Source!G53, ""))</f>
        <v>Итого по разделу: Вывоз грунта и мусора</v>
      </c>
      <c r="B51" s="41"/>
      <c r="C51" s="41"/>
      <c r="D51" s="41"/>
      <c r="E51" s="41"/>
      <c r="F51" s="41"/>
      <c r="G51" s="41"/>
      <c r="H51" s="40">
        <f>SUM(O15:O50)</f>
        <v>7653.37</v>
      </c>
      <c r="I51" s="39"/>
      <c r="J51" s="40">
        <f>SUM(P15:P50)</f>
        <v>123447.40999999999</v>
      </c>
      <c r="K51" s="39"/>
    </row>
    <row r="52" spans="1:11" hidden="1" x14ac:dyDescent="0.2">
      <c r="A52" t="s">
        <v>141</v>
      </c>
      <c r="H52">
        <f>SUM(AC15:AC51)</f>
        <v>0</v>
      </c>
      <c r="J52">
        <f>SUM(AD15:AD51)</f>
        <v>0</v>
      </c>
    </row>
    <row r="53" spans="1:11" hidden="1" x14ac:dyDescent="0.2">
      <c r="A53" t="s">
        <v>142</v>
      </c>
      <c r="H53">
        <f>SUM(AE15:AE52)</f>
        <v>0</v>
      </c>
      <c r="J53">
        <f>SUM(AF15:AF52)</f>
        <v>0</v>
      </c>
    </row>
    <row r="55" spans="1:11" ht="15" x14ac:dyDescent="0.25">
      <c r="A55" s="41" t="str">
        <f>CONCATENATE("Итого по локальной смете: ",IF(Source!G83&lt;&gt;"Новая локальная смета", Source!G83, ""))</f>
        <v>Итого по локальной смете: Вывоз грунта и мусора</v>
      </c>
      <c r="B55" s="41"/>
      <c r="C55" s="41"/>
      <c r="D55" s="41"/>
      <c r="E55" s="41"/>
      <c r="F55" s="41"/>
      <c r="G55" s="41"/>
      <c r="H55" s="40">
        <f>SUM(O14:O54)</f>
        <v>7653.37</v>
      </c>
      <c r="I55" s="39"/>
      <c r="J55" s="40">
        <f>SUM(P14:P54)</f>
        <v>123447.40999999999</v>
      </c>
      <c r="K55" s="39"/>
    </row>
    <row r="56" spans="1:11" hidden="1" x14ac:dyDescent="0.2">
      <c r="A56" t="s">
        <v>141</v>
      </c>
      <c r="H56">
        <f>SUM(AC14:AC55)</f>
        <v>0</v>
      </c>
      <c r="J56">
        <f>SUM(AD14:AD55)</f>
        <v>0</v>
      </c>
    </row>
    <row r="57" spans="1:11" hidden="1" x14ac:dyDescent="0.2">
      <c r="A57" t="s">
        <v>142</v>
      </c>
      <c r="H57">
        <f>SUM(AE14:AE56)</f>
        <v>0</v>
      </c>
      <c r="J57">
        <f>SUM(AF14:AF56)</f>
        <v>0</v>
      </c>
    </row>
    <row r="60" spans="1:11" ht="14.25" x14ac:dyDescent="0.2">
      <c r="A60" s="42" t="s">
        <v>143</v>
      </c>
      <c r="B60" s="42"/>
      <c r="C60" s="43" t="str">
        <f>IF(Source!AC15&lt;&gt;"", Source!AC15," ")</f>
        <v xml:space="preserve"> </v>
      </c>
      <c r="D60" s="43"/>
      <c r="E60" s="43"/>
      <c r="F60" s="43"/>
      <c r="G60" s="43"/>
      <c r="H60" s="20" t="str">
        <f>IF(Source!AB15&lt;&gt;"", Source!AB15," ")</f>
        <v xml:space="preserve"> </v>
      </c>
      <c r="I60" s="20"/>
      <c r="J60" s="20"/>
      <c r="K60" s="20"/>
    </row>
    <row r="61" spans="1:11" ht="14.25" x14ac:dyDescent="0.2">
      <c r="A61" s="11"/>
      <c r="B61" s="11"/>
      <c r="C61" s="13" t="s">
        <v>144</v>
      </c>
      <c r="D61" s="13"/>
      <c r="E61" s="13"/>
      <c r="F61" s="13"/>
      <c r="G61" s="13"/>
      <c r="H61" s="11"/>
      <c r="I61" s="11"/>
      <c r="J61" s="11"/>
      <c r="K61" s="11"/>
    </row>
    <row r="62" spans="1:11" ht="14.25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spans="1:11" ht="14.25" x14ac:dyDescent="0.2">
      <c r="A63" s="42" t="s">
        <v>145</v>
      </c>
      <c r="B63" s="42"/>
      <c r="C63" s="43" t="str">
        <f>IF(Source!AE15&lt;&gt;"", Source!AE15," ")</f>
        <v xml:space="preserve"> </v>
      </c>
      <c r="D63" s="43"/>
      <c r="E63" s="43"/>
      <c r="F63" s="43"/>
      <c r="G63" s="43"/>
      <c r="H63" s="20" t="str">
        <f>IF(Source!AD15&lt;&gt;"", Source!AD15," ")</f>
        <v xml:space="preserve"> </v>
      </c>
      <c r="I63" s="20"/>
      <c r="J63" s="20"/>
      <c r="K63" s="20"/>
    </row>
    <row r="64" spans="1:11" ht="14.25" x14ac:dyDescent="0.2">
      <c r="A64" s="11"/>
      <c r="B64" s="11"/>
      <c r="C64" s="13" t="s">
        <v>144</v>
      </c>
      <c r="D64" s="13"/>
      <c r="E64" s="13"/>
      <c r="F64" s="13"/>
      <c r="G64" s="13"/>
      <c r="H64" s="11"/>
      <c r="I64" s="11"/>
      <c r="J64" s="11"/>
      <c r="K64" s="11"/>
    </row>
  </sheetData>
  <mergeCells count="37">
    <mergeCell ref="A60:B60"/>
    <mergeCell ref="H60:K60"/>
    <mergeCell ref="C61:G61"/>
    <mergeCell ref="A63:B63"/>
    <mergeCell ref="H63:K63"/>
    <mergeCell ref="C64:G64"/>
    <mergeCell ref="J51:K51"/>
    <mergeCell ref="H51:I51"/>
    <mergeCell ref="A51:G51"/>
    <mergeCell ref="J55:K55"/>
    <mergeCell ref="H55:I55"/>
    <mergeCell ref="A55:G55"/>
    <mergeCell ref="H40:I40"/>
    <mergeCell ref="J40:K40"/>
    <mergeCell ref="H44:I44"/>
    <mergeCell ref="J44:K44"/>
    <mergeCell ref="H48:I48"/>
    <mergeCell ref="J48:K48"/>
    <mergeCell ref="B27:J27"/>
    <mergeCell ref="H30:I30"/>
    <mergeCell ref="J30:K30"/>
    <mergeCell ref="H34:I34"/>
    <mergeCell ref="J34:K34"/>
    <mergeCell ref="B37:J37"/>
    <mergeCell ref="B17:J17"/>
    <mergeCell ref="H20:I20"/>
    <mergeCell ref="J20:K20"/>
    <mergeCell ref="H24:I24"/>
    <mergeCell ref="J24:K24"/>
    <mergeCell ref="A11:K11"/>
    <mergeCell ref="J2:K2"/>
    <mergeCell ref="A15:K15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E9BD-47ED-4479-A117-41A936732F64}">
  <dimension ref="A1:IU155"/>
  <sheetViews>
    <sheetView workbookViewId="0">
      <selection activeCell="A151" sqref="A151:AX15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148</v>
      </c>
      <c r="C12" s="1">
        <v>0</v>
      </c>
      <c r="D12" s="1">
        <f>ROW(A113)</f>
        <v>113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61264605</v>
      </c>
      <c r="B15" s="1">
        <v>1</v>
      </c>
      <c r="C15" s="1">
        <v>2025</v>
      </c>
      <c r="D15" s="1">
        <v>1</v>
      </c>
      <c r="E15" s="1"/>
      <c r="F15" s="1" t="s">
        <v>15</v>
      </c>
      <c r="G15" s="1" t="s">
        <v>16</v>
      </c>
      <c r="H15" s="1"/>
      <c r="I15" s="1"/>
      <c r="J15" s="1"/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7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9</v>
      </c>
      <c r="BZ15" s="1" t="s">
        <v>10</v>
      </c>
      <c r="CA15" s="1" t="s">
        <v>11</v>
      </c>
      <c r="CB15" s="1" t="s">
        <v>11</v>
      </c>
      <c r="CC15" s="1" t="s">
        <v>11</v>
      </c>
      <c r="CD15" s="1" t="s">
        <v>11</v>
      </c>
      <c r="CE15" s="1" t="s">
        <v>12</v>
      </c>
      <c r="CF15" s="1">
        <v>0</v>
      </c>
      <c r="CG15" s="1"/>
      <c r="CH15" s="1">
        <v>8200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45658</v>
      </c>
      <c r="CW15" s="1">
        <v>45688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B113</f>
        <v>148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09-01-05</v>
      </c>
      <c r="G18" s="3" t="str">
        <f t="shared" si="0"/>
        <v>09-01-05 Вывоз грунта и мусора</v>
      </c>
      <c r="H18" s="3"/>
      <c r="I18" s="3"/>
      <c r="J18" s="3"/>
      <c r="K18" s="3"/>
      <c r="L18" s="3"/>
      <c r="M18" s="3"/>
      <c r="N18" s="3"/>
      <c r="O18" s="3">
        <f t="shared" ref="O18:AT18" si="1">O113</f>
        <v>123447.41</v>
      </c>
      <c r="P18" s="3">
        <f t="shared" si="1"/>
        <v>0</v>
      </c>
      <c r="Q18" s="3">
        <f t="shared" si="1"/>
        <v>123447.41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123447.41</v>
      </c>
      <c r="AS18" s="3">
        <f t="shared" si="1"/>
        <v>0</v>
      </c>
      <c r="AT18" s="3">
        <f t="shared" si="1"/>
        <v>0</v>
      </c>
      <c r="AU18" s="3">
        <f t="shared" ref="AU18:BZ18" si="2">AU113</f>
        <v>123447.41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DG113</f>
        <v>123447.41</v>
      </c>
      <c r="DH18" s="4">
        <f t="shared" si="4"/>
        <v>0</v>
      </c>
      <c r="DI18" s="4">
        <f t="shared" si="4"/>
        <v>123447.41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123447.41</v>
      </c>
      <c r="EK18" s="4">
        <f t="shared" si="4"/>
        <v>0</v>
      </c>
      <c r="EL18" s="4">
        <f t="shared" si="4"/>
        <v>0</v>
      </c>
      <c r="EM18" s="4">
        <f t="shared" ref="EM18:FR18" si="5">EM113</f>
        <v>123447.41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ROW(A83)</f>
        <v>83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B83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09-04-01</v>
      </c>
      <c r="G22" s="3" t="str">
        <f t="shared" si="7"/>
        <v>Вывоз грунта и мусора</v>
      </c>
      <c r="H22" s="3"/>
      <c r="I22" s="3"/>
      <c r="J22" s="3"/>
      <c r="K22" s="3"/>
      <c r="L22" s="3"/>
      <c r="M22" s="3"/>
      <c r="N22" s="3"/>
      <c r="O22" s="3">
        <f t="shared" ref="O22:AT22" si="8">O83</f>
        <v>123447.41</v>
      </c>
      <c r="P22" s="3">
        <f t="shared" si="8"/>
        <v>0</v>
      </c>
      <c r="Q22" s="3">
        <f t="shared" si="8"/>
        <v>123447.41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123447.41</v>
      </c>
      <c r="AS22" s="3">
        <f t="shared" si="8"/>
        <v>0</v>
      </c>
      <c r="AT22" s="3">
        <f t="shared" si="8"/>
        <v>0</v>
      </c>
      <c r="AU22" s="3">
        <f t="shared" ref="AU22:BZ22" si="9">AU83</f>
        <v>123447.41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DG83</f>
        <v>123447.41</v>
      </c>
      <c r="DH22" s="4">
        <f t="shared" si="11"/>
        <v>0</v>
      </c>
      <c r="DI22" s="4">
        <f t="shared" si="11"/>
        <v>123447.41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123447.41</v>
      </c>
      <c r="EK22" s="4">
        <f t="shared" si="11"/>
        <v>0</v>
      </c>
      <c r="EL22" s="4">
        <f t="shared" si="11"/>
        <v>0</v>
      </c>
      <c r="EM22" s="4">
        <f t="shared" ref="EM22:FR22" si="12">EM83</f>
        <v>123447.41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20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Вывоз грунта и мусора</v>
      </c>
      <c r="H26" s="3"/>
      <c r="I26" s="3"/>
      <c r="J26" s="3"/>
      <c r="K26" s="3"/>
      <c r="L26" s="3"/>
      <c r="M26" s="3"/>
      <c r="N26" s="3"/>
      <c r="O26" s="3">
        <f t="shared" ref="O26:AT26" si="15">O53</f>
        <v>123447.41</v>
      </c>
      <c r="P26" s="3">
        <f t="shared" si="15"/>
        <v>0</v>
      </c>
      <c r="Q26" s="3">
        <f t="shared" si="15"/>
        <v>123447.41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123447.41</v>
      </c>
      <c r="AC26" s="3">
        <f t="shared" si="15"/>
        <v>0</v>
      </c>
      <c r="AD26" s="3">
        <f t="shared" si="15"/>
        <v>123447.41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123447.41</v>
      </c>
      <c r="AS26" s="3">
        <f t="shared" si="15"/>
        <v>0</v>
      </c>
      <c r="AT26" s="3">
        <f t="shared" si="15"/>
        <v>0</v>
      </c>
      <c r="AU26" s="3">
        <f t="shared" ref="AU26:BZ26" si="16">AU53</f>
        <v>123447.41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123447.41</v>
      </c>
      <c r="CB26" s="3">
        <f t="shared" si="17"/>
        <v>0</v>
      </c>
      <c r="CC26" s="3">
        <f t="shared" si="17"/>
        <v>0</v>
      </c>
      <c r="CD26" s="3">
        <f t="shared" si="17"/>
        <v>123447.41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123447.41</v>
      </c>
      <c r="DH26" s="4">
        <f t="shared" si="18"/>
        <v>0</v>
      </c>
      <c r="DI26" s="4">
        <f t="shared" si="18"/>
        <v>123447.41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123447.41</v>
      </c>
      <c r="DU26" s="4">
        <f t="shared" si="18"/>
        <v>0</v>
      </c>
      <c r="DV26" s="4">
        <f t="shared" si="18"/>
        <v>123447.41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123447.41</v>
      </c>
      <c r="EK26" s="4">
        <f t="shared" si="18"/>
        <v>0</v>
      </c>
      <c r="EL26" s="4">
        <f t="shared" si="18"/>
        <v>0</v>
      </c>
      <c r="EM26" s="4">
        <f t="shared" ref="EM26:FR26" si="19">EM53</f>
        <v>123447.41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FS53</f>
        <v>123447.41</v>
      </c>
      <c r="FT26" s="4">
        <f t="shared" si="20"/>
        <v>0</v>
      </c>
      <c r="FU26" s="4">
        <f t="shared" si="20"/>
        <v>0</v>
      </c>
      <c r="FV26" s="4">
        <f t="shared" si="20"/>
        <v>123447.41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21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ROW(SmtRes!A1)</f>
        <v>1</v>
      </c>
      <c r="D29" s="2">
        <f>ROW(EtalonRes!A1)</f>
        <v>1</v>
      </c>
      <c r="E29" s="2" t="s">
        <v>22</v>
      </c>
      <c r="F29" s="2" t="s">
        <v>23</v>
      </c>
      <c r="G29" s="2" t="s">
        <v>24</v>
      </c>
      <c r="H29" s="2" t="s">
        <v>25</v>
      </c>
      <c r="I29" s="2">
        <v>0</v>
      </c>
      <c r="J29" s="2">
        <v>0</v>
      </c>
      <c r="K29" s="2">
        <v>0</v>
      </c>
      <c r="L29" s="2">
        <v>235.15</v>
      </c>
      <c r="M29" s="2">
        <v>235.15</v>
      </c>
      <c r="N29" s="2">
        <f>ROUND(L29-M29,4)</f>
        <v>0</v>
      </c>
      <c r="O29" s="2">
        <f>ROUND(CP29,2)</f>
        <v>0</v>
      </c>
      <c r="P29" s="2">
        <f>ROUND((ROUND((AC29*AW29*I29),2)*BC29),2)</f>
        <v>0</v>
      </c>
      <c r="Q29" s="2">
        <f>(ROUND((ROUND(((ET29)*AV29*I29),2)*BB29),2)+ROUND((ROUND(((AE29-(EU29))*AV29*I29),2)*BS29),2))</f>
        <v>0</v>
      </c>
      <c r="R29" s="2">
        <f>ROUND((ROUND((AE29*AV29*I29),2)*BS29),2)</f>
        <v>0</v>
      </c>
      <c r="S29" s="2">
        <f>ROUND((ROUND((AF29*AV29*I29),2)*BA29),2)</f>
        <v>0</v>
      </c>
      <c r="T29" s="2">
        <f>ROUND(CU29*I29,2)</f>
        <v>0</v>
      </c>
      <c r="U29" s="2">
        <f>CV29*I29</f>
        <v>0</v>
      </c>
      <c r="V29" s="2">
        <f>CW29*I29</f>
        <v>0</v>
      </c>
      <c r="W29" s="2">
        <f>ROUND(CX29*I29,2)</f>
        <v>0</v>
      </c>
      <c r="X29" s="2">
        <f t="shared" ref="X29:Y32" si="21">ROUND(CY29,2)</f>
        <v>0</v>
      </c>
      <c r="Y29" s="2">
        <f t="shared" si="21"/>
        <v>0</v>
      </c>
      <c r="Z29" s="2"/>
      <c r="AA29" s="2">
        <v>59911071</v>
      </c>
      <c r="AB29" s="2">
        <f>ROUND((AC29+AD29+AF29),6)</f>
        <v>42.88</v>
      </c>
      <c r="AC29" s="2">
        <f>ROUND((ES29),6)</f>
        <v>0</v>
      </c>
      <c r="AD29" s="2">
        <f>ROUND((((ET29)-(EU29))+AE29),6)</f>
        <v>42.88</v>
      </c>
      <c r="AE29" s="2">
        <f t="shared" ref="AE29:AF32" si="22">ROUND((EU29),6)</f>
        <v>0</v>
      </c>
      <c r="AF29" s="2">
        <f t="shared" si="22"/>
        <v>0</v>
      </c>
      <c r="AG29" s="2">
        <f>ROUND((AP29),6)</f>
        <v>0</v>
      </c>
      <c r="AH29" s="2">
        <f t="shared" ref="AH29:AI32" si="23">(EW29)</f>
        <v>0</v>
      </c>
      <c r="AI29" s="2">
        <f t="shared" si="23"/>
        <v>0</v>
      </c>
      <c r="AJ29" s="2">
        <f>(AS29)</f>
        <v>0</v>
      </c>
      <c r="AK29" s="2">
        <v>42.88</v>
      </c>
      <c r="AL29" s="2">
        <v>0</v>
      </c>
      <c r="AM29" s="2">
        <v>42.88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95</v>
      </c>
      <c r="AU29" s="2">
        <v>65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19.27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4</v>
      </c>
      <c r="BJ29" s="2" t="s">
        <v>26</v>
      </c>
      <c r="BK29" s="2"/>
      <c r="BL29" s="2"/>
      <c r="BM29" s="2">
        <v>1111</v>
      </c>
      <c r="BN29" s="2">
        <v>0</v>
      </c>
      <c r="BO29" s="2" t="s">
        <v>23</v>
      </c>
      <c r="BP29" s="2">
        <v>1</v>
      </c>
      <c r="BQ29" s="2">
        <v>150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95</v>
      </c>
      <c r="CA29" s="2">
        <v>65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>
        <v>1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 t="s">
        <v>3</v>
      </c>
      <c r="CO29" s="2">
        <v>0</v>
      </c>
      <c r="CP29" s="2">
        <f>(P29+Q29+S29)</f>
        <v>0</v>
      </c>
      <c r="CQ29" s="2">
        <f>ROUND((ROUND((AC29*AW29*1),2)*BC29),2)</f>
        <v>0</v>
      </c>
      <c r="CR29" s="2">
        <f>(ROUND((ROUND(((ET29)*AV29*1),2)*BB29),2)+ROUND((ROUND(((AE29-(EU29))*AV29*1),2)*BS29),2))</f>
        <v>826.3</v>
      </c>
      <c r="CS29" s="2">
        <f>ROUND((ROUND((AE29*AV29*1),2)*BS29),2)</f>
        <v>0</v>
      </c>
      <c r="CT29" s="2">
        <f>ROUND((ROUND((AF29*AV29*1),2)*BA29),2)</f>
        <v>0</v>
      </c>
      <c r="CU29" s="2">
        <f>AG29</f>
        <v>0</v>
      </c>
      <c r="CV29" s="2">
        <f>(AH29*AV29)</f>
        <v>0</v>
      </c>
      <c r="CW29" s="2">
        <f t="shared" ref="CW29:CX32" si="24">AI29</f>
        <v>0</v>
      </c>
      <c r="CX29" s="2">
        <f t="shared" si="24"/>
        <v>0</v>
      </c>
      <c r="CY29" s="2">
        <f>S29*(BZ29/100)</f>
        <v>0</v>
      </c>
      <c r="CZ29" s="2">
        <f>S29*(CA29/100)</f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1009</v>
      </c>
      <c r="DV29" s="2" t="s">
        <v>25</v>
      </c>
      <c r="DW29" s="2" t="s">
        <v>25</v>
      </c>
      <c r="DX29" s="2">
        <v>1000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56315045</v>
      </c>
      <c r="EF29" s="2">
        <v>150</v>
      </c>
      <c r="EG29" s="2" t="s">
        <v>27</v>
      </c>
      <c r="EH29" s="2">
        <v>0</v>
      </c>
      <c r="EI29" s="2" t="s">
        <v>3</v>
      </c>
      <c r="EJ29" s="2">
        <v>4</v>
      </c>
      <c r="EK29" s="2">
        <v>1111</v>
      </c>
      <c r="EL29" s="2" t="s">
        <v>28</v>
      </c>
      <c r="EM29" s="2" t="s">
        <v>29</v>
      </c>
      <c r="EN29" s="2"/>
      <c r="EO29" s="2" t="s">
        <v>3</v>
      </c>
      <c r="EP29" s="2"/>
      <c r="EQ29" s="2">
        <v>0</v>
      </c>
      <c r="ER29" s="2">
        <v>42.88</v>
      </c>
      <c r="ES29" s="2">
        <v>0</v>
      </c>
      <c r="ET29" s="2">
        <v>42.88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0</v>
      </c>
      <c r="GE29" s="2"/>
      <c r="GF29" s="2">
        <v>-1627990147</v>
      </c>
      <c r="GG29" s="2">
        <v>2</v>
      </c>
      <c r="GH29" s="2">
        <v>1</v>
      </c>
      <c r="GI29" s="2">
        <v>2</v>
      </c>
      <c r="GJ29" s="2">
        <v>0</v>
      </c>
      <c r="GK29" s="2">
        <f>ROUND(R29*(R12)/100,2)</f>
        <v>0</v>
      </c>
      <c r="GL29" s="2">
        <f>ROUND(IF(AND(BH29=3,BI29=3,FS29&lt;&gt;0),P29,0),2)</f>
        <v>0</v>
      </c>
      <c r="GM29" s="2">
        <f>ROUND(O29+X29+Y29+GK29,2)+GX29</f>
        <v>0</v>
      </c>
      <c r="GN29" s="2">
        <f>IF(OR(BI29=0,BI29=1),GM29-GX29,0)</f>
        <v>0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ROUND((GT29),6)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22</v>
      </c>
      <c r="F30" t="s">
        <v>23</v>
      </c>
      <c r="G30" t="s">
        <v>24</v>
      </c>
      <c r="H30" t="s">
        <v>25</v>
      </c>
      <c r="I30">
        <v>0</v>
      </c>
      <c r="J30">
        <v>0</v>
      </c>
      <c r="K30">
        <v>0</v>
      </c>
      <c r="L30">
        <v>235.15</v>
      </c>
      <c r="M30">
        <v>235.15</v>
      </c>
      <c r="N30">
        <f>ROUND(L30-M30,4)</f>
        <v>0</v>
      </c>
      <c r="O30">
        <f>ROUND(CP30,2)</f>
        <v>0</v>
      </c>
      <c r="P30">
        <f>ROUND((ROUND((AC30*AW30*I30),2)*BC30),2)</f>
        <v>0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59911013</v>
      </c>
      <c r="AB30">
        <f>ROUND((AC30+AD30+AF30),6)</f>
        <v>42.88</v>
      </c>
      <c r="AC30">
        <f>ROUND((ES30),6)</f>
        <v>0</v>
      </c>
      <c r="AD30">
        <f>ROUND((((ET30)-(EU30))+AE30),6)</f>
        <v>42.88</v>
      </c>
      <c r="AE30">
        <f t="shared" si="22"/>
        <v>0</v>
      </c>
      <c r="AF30">
        <f t="shared" si="22"/>
        <v>0</v>
      </c>
      <c r="AG30">
        <f>ROUND((AP30),6)</f>
        <v>0</v>
      </c>
      <c r="AH30">
        <f t="shared" si="23"/>
        <v>0</v>
      </c>
      <c r="AI30">
        <f t="shared" si="23"/>
        <v>0</v>
      </c>
      <c r="AJ30">
        <f>(AS30)</f>
        <v>0</v>
      </c>
      <c r="AK30">
        <v>42.88</v>
      </c>
      <c r="AL30">
        <v>0</v>
      </c>
      <c r="AM30">
        <v>42.88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19.27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26</v>
      </c>
      <c r="BM30">
        <v>1111</v>
      </c>
      <c r="BN30">
        <v>0</v>
      </c>
      <c r="BO30" t="s">
        <v>23</v>
      </c>
      <c r="BP30">
        <v>1</v>
      </c>
      <c r="BQ30">
        <v>150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30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0</v>
      </c>
      <c r="CM30">
        <v>0</v>
      </c>
      <c r="CN30" t="s">
        <v>3</v>
      </c>
      <c r="CO30">
        <v>0</v>
      </c>
      <c r="CP30">
        <f>(P30+Q30+S30)</f>
        <v>0</v>
      </c>
      <c r="CQ30">
        <f>ROUND((ROUND((AC30*AW30*1),2)*BC30),2)</f>
        <v>0</v>
      </c>
      <c r="CR30">
        <f>(ROUND((ROUND(((ET30)*AV30*1),2)*BB30),2)+ROUND((ROUND(((AE30-(EU30))*AV30*1),2)*BS30),2))</f>
        <v>826.3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 t="shared" si="24"/>
        <v>0</v>
      </c>
      <c r="CX30">
        <f t="shared" si="24"/>
        <v>0</v>
      </c>
      <c r="CY30">
        <f>S30*(BZ30/100)</f>
        <v>0</v>
      </c>
      <c r="CZ30">
        <f>S30*(CA30/100)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25</v>
      </c>
      <c r="DW30" t="s">
        <v>25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56315045</v>
      </c>
      <c r="EF30">
        <v>150</v>
      </c>
      <c r="EG30" t="s">
        <v>27</v>
      </c>
      <c r="EH30">
        <v>0</v>
      </c>
      <c r="EI30" t="s">
        <v>3</v>
      </c>
      <c r="EJ30">
        <v>4</v>
      </c>
      <c r="EK30">
        <v>1111</v>
      </c>
      <c r="EL30" t="s">
        <v>28</v>
      </c>
      <c r="EM30" t="s">
        <v>29</v>
      </c>
      <c r="EO30" t="s">
        <v>3</v>
      </c>
      <c r="EQ30">
        <v>0</v>
      </c>
      <c r="ER30">
        <v>42.88</v>
      </c>
      <c r="ES30">
        <v>0</v>
      </c>
      <c r="ET30">
        <v>42.88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0</v>
      </c>
      <c r="GF30">
        <v>-1627990147</v>
      </c>
      <c r="GG30">
        <v>2</v>
      </c>
      <c r="GH30">
        <v>1</v>
      </c>
      <c r="GI30">
        <v>2</v>
      </c>
      <c r="GJ30">
        <v>0</v>
      </c>
      <c r="GK30">
        <f>ROUND(R30*(S12)/100,2)</f>
        <v>0</v>
      </c>
      <c r="GL30">
        <f>ROUND(IF(AND(BH30=3,BI30=3,FS30&lt;&gt;0),P30,0),2)</f>
        <v>0</v>
      </c>
      <c r="GM30">
        <f>ROUND(O30+X30+Y30+GK30,2)+GX30</f>
        <v>0</v>
      </c>
      <c r="GN30">
        <f>IF(OR(BI30=0,BI30=1),GM30-GX30,0)</f>
        <v>0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>
        <f>ROW(SmtRes!A3)</f>
        <v>3</v>
      </c>
      <c r="D31" s="2">
        <f>ROW(EtalonRes!A3)</f>
        <v>3</v>
      </c>
      <c r="E31" s="2" t="s">
        <v>30</v>
      </c>
      <c r="F31" s="2" t="s">
        <v>31</v>
      </c>
      <c r="G31" s="2" t="s">
        <v>32</v>
      </c>
      <c r="H31" s="2" t="s">
        <v>33</v>
      </c>
      <c r="I31" s="2">
        <v>0</v>
      </c>
      <c r="J31" s="2">
        <v>0</v>
      </c>
      <c r="K31" s="2">
        <v>0</v>
      </c>
      <c r="L31" s="2">
        <v>235.15</v>
      </c>
      <c r="M31" s="2">
        <v>235.15</v>
      </c>
      <c r="N31" s="2">
        <f>ROUND(L31-M31,4)</f>
        <v>0</v>
      </c>
      <c r="O31" s="2">
        <f>ROUND(CP31,2)</f>
        <v>0</v>
      </c>
      <c r="P31" s="2">
        <f>ROUND((ROUND((AC31*AW31*I31),2)*BC31),2)</f>
        <v>0</v>
      </c>
      <c r="Q31" s="2">
        <f>(ROUND((ROUND(((ET31)*AV31*I31),2)*BB31),2)+ROUND((ROUND(((AE31-(EU31))*AV31*I31),2)*BS31),2))</f>
        <v>0</v>
      </c>
      <c r="R31" s="2">
        <f>ROUND((ROUND((AE31*AV31*I31),2)*BS31),2)</f>
        <v>0</v>
      </c>
      <c r="S31" s="2">
        <f>ROUND((ROUND((AF31*AV31*I31),2)*BA31),2)</f>
        <v>0</v>
      </c>
      <c r="T31" s="2">
        <f>ROUND(CU31*I31,2)</f>
        <v>0</v>
      </c>
      <c r="U31" s="2">
        <f>CV31*I31</f>
        <v>0</v>
      </c>
      <c r="V31" s="2">
        <f>CW31*I31</f>
        <v>0</v>
      </c>
      <c r="W31" s="2">
        <f>ROUND(CX31*I31,2)</f>
        <v>0</v>
      </c>
      <c r="X31" s="2">
        <f t="shared" si="21"/>
        <v>0</v>
      </c>
      <c r="Y31" s="2">
        <f t="shared" si="21"/>
        <v>0</v>
      </c>
      <c r="Z31" s="2"/>
      <c r="AA31" s="2">
        <v>59911071</v>
      </c>
      <c r="AB31" s="2">
        <f>ROUND((AC31+AD31+AF31),6)</f>
        <v>12.61</v>
      </c>
      <c r="AC31" s="2">
        <f>ROUND((ES31),6)</f>
        <v>0</v>
      </c>
      <c r="AD31" s="2">
        <f>ROUND((((ET31)-(EU31))+AE31),6)</f>
        <v>12.61</v>
      </c>
      <c r="AE31" s="2">
        <f t="shared" si="22"/>
        <v>0</v>
      </c>
      <c r="AF31" s="2">
        <f t="shared" si="22"/>
        <v>0</v>
      </c>
      <c r="AG31" s="2">
        <f>ROUND((AP31),6)</f>
        <v>0</v>
      </c>
      <c r="AH31" s="2">
        <f t="shared" si="23"/>
        <v>0</v>
      </c>
      <c r="AI31" s="2">
        <f t="shared" si="23"/>
        <v>0</v>
      </c>
      <c r="AJ31" s="2">
        <f>(AS31)</f>
        <v>0</v>
      </c>
      <c r="AK31" s="2">
        <v>12.61</v>
      </c>
      <c r="AL31" s="2">
        <v>0</v>
      </c>
      <c r="AM31" s="2">
        <v>12.61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95</v>
      </c>
      <c r="AU31" s="2">
        <v>65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13.26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4</v>
      </c>
      <c r="BJ31" s="2" t="s">
        <v>34</v>
      </c>
      <c r="BK31" s="2"/>
      <c r="BL31" s="2"/>
      <c r="BM31" s="2">
        <v>1113</v>
      </c>
      <c r="BN31" s="2">
        <v>0</v>
      </c>
      <c r="BO31" s="2" t="s">
        <v>31</v>
      </c>
      <c r="BP31" s="2">
        <v>1</v>
      </c>
      <c r="BQ31" s="2">
        <v>150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95</v>
      </c>
      <c r="CA31" s="2">
        <v>65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>
        <v>2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 t="s">
        <v>3</v>
      </c>
      <c r="CO31" s="2">
        <v>0</v>
      </c>
      <c r="CP31" s="2">
        <f>(P31+Q31+S31)</f>
        <v>0</v>
      </c>
      <c r="CQ31" s="2">
        <f>ROUND((ROUND((AC31*AW31*1),2)*BC31),2)</f>
        <v>0</v>
      </c>
      <c r="CR31" s="2">
        <f>(ROUND((ROUND(((ET31)*AV31*1),2)*BB31),2)+ROUND((ROUND(((AE31-(EU31))*AV31*1),2)*BS31),2))</f>
        <v>167.21</v>
      </c>
      <c r="CS31" s="2">
        <f>ROUND((ROUND((AE31*AV31*1),2)*BS31),2)</f>
        <v>0</v>
      </c>
      <c r="CT31" s="2">
        <f>ROUND((ROUND((AF31*AV31*1),2)*BA31),2)</f>
        <v>0</v>
      </c>
      <c r="CU31" s="2">
        <f>AG31</f>
        <v>0</v>
      </c>
      <c r="CV31" s="2">
        <f>(AH31*AV31)</f>
        <v>0</v>
      </c>
      <c r="CW31" s="2">
        <f t="shared" si="24"/>
        <v>0</v>
      </c>
      <c r="CX31" s="2">
        <f t="shared" si="24"/>
        <v>0</v>
      </c>
      <c r="CY31" s="2">
        <f>S31*(BZ31/100)</f>
        <v>0</v>
      </c>
      <c r="CZ31" s="2">
        <f>S31*(CA31/100)</f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33</v>
      </c>
      <c r="DW31" s="2" t="s">
        <v>33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56315047</v>
      </c>
      <c r="EF31" s="2">
        <v>150</v>
      </c>
      <c r="EG31" s="2" t="s">
        <v>27</v>
      </c>
      <c r="EH31" s="2">
        <v>0</v>
      </c>
      <c r="EI31" s="2" t="s">
        <v>3</v>
      </c>
      <c r="EJ31" s="2">
        <v>4</v>
      </c>
      <c r="EK31" s="2">
        <v>1113</v>
      </c>
      <c r="EL31" s="2" t="s">
        <v>35</v>
      </c>
      <c r="EM31" s="2" t="s">
        <v>36</v>
      </c>
      <c r="EN31" s="2"/>
      <c r="EO31" s="2" t="s">
        <v>3</v>
      </c>
      <c r="EP31" s="2"/>
      <c r="EQ31" s="2">
        <v>0</v>
      </c>
      <c r="ER31" s="2">
        <v>12.61</v>
      </c>
      <c r="ES31" s="2">
        <v>0</v>
      </c>
      <c r="ET31" s="2">
        <v>12.61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0</v>
      </c>
      <c r="FY31" s="2">
        <v>0</v>
      </c>
      <c r="FZ31" s="2"/>
      <c r="GA31" s="2" t="s">
        <v>3</v>
      </c>
      <c r="GB31" s="2"/>
      <c r="GC31" s="2"/>
      <c r="GD31" s="2">
        <v>0</v>
      </c>
      <c r="GE31" s="2"/>
      <c r="GF31" s="2">
        <v>-1630031867</v>
      </c>
      <c r="GG31" s="2">
        <v>2</v>
      </c>
      <c r="GH31" s="2">
        <v>1</v>
      </c>
      <c r="GI31" s="2">
        <v>2</v>
      </c>
      <c r="GJ31" s="2">
        <v>0</v>
      </c>
      <c r="GK31" s="2">
        <f>ROUND(R31*(R12)/100,2)</f>
        <v>0</v>
      </c>
      <c r="GL31" s="2">
        <f>ROUND(IF(AND(BH31=3,BI31=3,FS31&lt;&gt;0),P31,0),2)</f>
        <v>0</v>
      </c>
      <c r="GM31" s="2">
        <f>ROUND(O31+X31+Y31+GK31,2)+GX31</f>
        <v>0</v>
      </c>
      <c r="GN31" s="2">
        <f>IF(OR(BI31=0,BI31=1),GM31-GX31,0)</f>
        <v>0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>ROUND((GT31),6)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30</v>
      </c>
      <c r="F32" t="s">
        <v>31</v>
      </c>
      <c r="G32" t="s">
        <v>32</v>
      </c>
      <c r="H32" t="s">
        <v>33</v>
      </c>
      <c r="I32">
        <v>0</v>
      </c>
      <c r="J32">
        <v>0</v>
      </c>
      <c r="K32">
        <v>0</v>
      </c>
      <c r="L32">
        <v>235.15</v>
      </c>
      <c r="M32">
        <v>235.15</v>
      </c>
      <c r="N32">
        <f>ROUND(L32-M32,4)</f>
        <v>0</v>
      </c>
      <c r="O32">
        <f>ROUND(CP32,2)</f>
        <v>0</v>
      </c>
      <c r="P32">
        <f>ROUND((ROUND((AC32*AW32*I32),2)*BC32),2)</f>
        <v>0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59911013</v>
      </c>
      <c r="AB32">
        <f>ROUND((AC32+AD32+AF32),6)</f>
        <v>12.61</v>
      </c>
      <c r="AC32">
        <f>ROUND((ES32),6)</f>
        <v>0</v>
      </c>
      <c r="AD32">
        <f>ROUND((((ET32)-(EU32))+AE32),6)</f>
        <v>12.61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12.61</v>
      </c>
      <c r="AL32">
        <v>0</v>
      </c>
      <c r="AM32">
        <v>12.61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95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13.26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34</v>
      </c>
      <c r="BM32">
        <v>1113</v>
      </c>
      <c r="BN32">
        <v>0</v>
      </c>
      <c r="BO32" t="s">
        <v>31</v>
      </c>
      <c r="BP32">
        <v>1</v>
      </c>
      <c r="BQ32">
        <v>150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95</v>
      </c>
      <c r="CA32">
        <v>65</v>
      </c>
      <c r="CB32" t="s">
        <v>3</v>
      </c>
      <c r="CE32">
        <v>30</v>
      </c>
      <c r="CF32">
        <v>0</v>
      </c>
      <c r="CG32">
        <v>0</v>
      </c>
      <c r="CH32">
        <v>2</v>
      </c>
      <c r="CI32">
        <v>0</v>
      </c>
      <c r="CJ32">
        <v>0</v>
      </c>
      <c r="CK32">
        <v>0</v>
      </c>
      <c r="CL32">
        <v>0</v>
      </c>
      <c r="CM32">
        <v>0</v>
      </c>
      <c r="CN32" t="s">
        <v>3</v>
      </c>
      <c r="CO32">
        <v>0</v>
      </c>
      <c r="CP32">
        <f>(P32+Q32+S32)</f>
        <v>0</v>
      </c>
      <c r="CQ32">
        <f>ROUND((ROUND((AC32*AW32*1),2)*BC32),2)</f>
        <v>0</v>
      </c>
      <c r="CR32">
        <f>(ROUND((ROUND(((ET32)*AV32*1),2)*BB32),2)+ROUND((ROUND(((AE32-(EU32))*AV32*1),2)*BS32),2))</f>
        <v>167.21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33</v>
      </c>
      <c r="DW32" t="s">
        <v>33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56315047</v>
      </c>
      <c r="EF32">
        <v>150</v>
      </c>
      <c r="EG32" t="s">
        <v>27</v>
      </c>
      <c r="EH32">
        <v>0</v>
      </c>
      <c r="EI32" t="s">
        <v>3</v>
      </c>
      <c r="EJ32">
        <v>4</v>
      </c>
      <c r="EK32">
        <v>1113</v>
      </c>
      <c r="EL32" t="s">
        <v>35</v>
      </c>
      <c r="EM32" t="s">
        <v>36</v>
      </c>
      <c r="EO32" t="s">
        <v>3</v>
      </c>
      <c r="EQ32">
        <v>0</v>
      </c>
      <c r="ER32">
        <v>12.61</v>
      </c>
      <c r="ES32">
        <v>0</v>
      </c>
      <c r="ET32">
        <v>12.61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0</v>
      </c>
      <c r="GF32">
        <v>-1630031867</v>
      </c>
      <c r="GG32">
        <v>2</v>
      </c>
      <c r="GH32">
        <v>1</v>
      </c>
      <c r="GI32">
        <v>2</v>
      </c>
      <c r="GJ32">
        <v>0</v>
      </c>
      <c r="GK32">
        <f>ROUND(R32*(S12)/100,2)</f>
        <v>0</v>
      </c>
      <c r="GL32">
        <f>ROUND(IF(AND(BH32=3,BI32=3,FS32&lt;&gt;0),P32,0),2)</f>
        <v>0</v>
      </c>
      <c r="GM32">
        <f>ROUND(O32+X32+Y32+GK32,2)+GX32</f>
        <v>0</v>
      </c>
      <c r="GN32">
        <f>IF(OR(BI32=0,BI32=1),GM32-GX32,0)</f>
        <v>0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19</v>
      </c>
      <c r="B33" s="2">
        <v>1</v>
      </c>
      <c r="C33" s="2"/>
      <c r="D33" s="2"/>
      <c r="E33" s="2"/>
      <c r="F33" s="2" t="s">
        <v>3</v>
      </c>
      <c r="G33" s="2" t="s">
        <v>37</v>
      </c>
      <c r="H33" s="2" t="s">
        <v>3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>
        <v>1</v>
      </c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>
        <f>ROW(SmtRes!A5)</f>
        <v>5</v>
      </c>
      <c r="D34" s="2">
        <f>ROW(EtalonRes!A5)</f>
        <v>5</v>
      </c>
      <c r="E34" s="2" t="s">
        <v>38</v>
      </c>
      <c r="F34" s="2" t="s">
        <v>23</v>
      </c>
      <c r="G34" s="2" t="s">
        <v>24</v>
      </c>
      <c r="H34" s="2" t="s">
        <v>25</v>
      </c>
      <c r="I34" s="2">
        <v>57.4</v>
      </c>
      <c r="J34" s="2">
        <v>0</v>
      </c>
      <c r="K34" s="2">
        <v>57.4</v>
      </c>
      <c r="L34" s="2">
        <v>57.4</v>
      </c>
      <c r="M34" s="2">
        <v>0</v>
      </c>
      <c r="N34" s="2">
        <f>ROUND(L34-M34,4)</f>
        <v>57.4</v>
      </c>
      <c r="O34" s="2">
        <f>ROUND(CP34,2)</f>
        <v>47429.440000000002</v>
      </c>
      <c r="P34" s="2">
        <f>ROUND((ROUND((AC34*AW34*I34),2)*BC34),2)</f>
        <v>0</v>
      </c>
      <c r="Q34" s="2">
        <f>(ROUND((ROUND(((ET34)*AV34*I34),2)*BB34),2)+ROUND((ROUND(((AE34-(EU34))*AV34*I34),2)*BS34),2))</f>
        <v>47429.440000000002</v>
      </c>
      <c r="R34" s="2">
        <f>ROUND((ROUND((AE34*AV34*I34),2)*BS34),2)</f>
        <v>0</v>
      </c>
      <c r="S34" s="2">
        <f>ROUND((ROUND((AF34*AV34*I34),2)*BA34),2)</f>
        <v>0</v>
      </c>
      <c r="T34" s="2">
        <f>ROUND(CU34*I34,2)</f>
        <v>0</v>
      </c>
      <c r="U34" s="2">
        <f>CV34*I34</f>
        <v>0</v>
      </c>
      <c r="V34" s="2">
        <f>CW34*I34</f>
        <v>0</v>
      </c>
      <c r="W34" s="2">
        <f>ROUND(CX34*I34,2)</f>
        <v>0</v>
      </c>
      <c r="X34" s="2">
        <f t="shared" ref="X34:Y37" si="25">ROUND(CY34,2)</f>
        <v>0</v>
      </c>
      <c r="Y34" s="2">
        <f t="shared" si="25"/>
        <v>0</v>
      </c>
      <c r="Z34" s="2"/>
      <c r="AA34" s="2">
        <v>59911071</v>
      </c>
      <c r="AB34" s="2">
        <f>ROUND((AC34+AD34+AF34),6)</f>
        <v>42.88</v>
      </c>
      <c r="AC34" s="2">
        <f>ROUND((ES34),6)</f>
        <v>0</v>
      </c>
      <c r="AD34" s="2">
        <f>ROUND((((ET34)-(EU34))+AE34),6)</f>
        <v>42.88</v>
      </c>
      <c r="AE34" s="2">
        <f t="shared" ref="AE34:AF37" si="26">ROUND((EU34),6)</f>
        <v>0</v>
      </c>
      <c r="AF34" s="2">
        <f t="shared" si="26"/>
        <v>0</v>
      </c>
      <c r="AG34" s="2">
        <f>ROUND((AP34),6)</f>
        <v>0</v>
      </c>
      <c r="AH34" s="2">
        <f t="shared" ref="AH34:AI37" si="27">(EW34)</f>
        <v>0</v>
      </c>
      <c r="AI34" s="2">
        <f t="shared" si="27"/>
        <v>0</v>
      </c>
      <c r="AJ34" s="2">
        <f>(AS34)</f>
        <v>0</v>
      </c>
      <c r="AK34" s="2">
        <v>42.88</v>
      </c>
      <c r="AL34" s="2">
        <v>0</v>
      </c>
      <c r="AM34" s="2">
        <v>42.88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19.27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26</v>
      </c>
      <c r="BK34" s="2"/>
      <c r="BL34" s="2"/>
      <c r="BM34" s="2">
        <v>1111</v>
      </c>
      <c r="BN34" s="2">
        <v>0</v>
      </c>
      <c r="BO34" s="2" t="s">
        <v>23</v>
      </c>
      <c r="BP34" s="2">
        <v>1</v>
      </c>
      <c r="BQ34" s="2">
        <v>150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95</v>
      </c>
      <c r="CA34" s="2">
        <v>65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3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>(P34+Q34+S34)</f>
        <v>47429.440000000002</v>
      </c>
      <c r="CQ34" s="2">
        <f>ROUND((ROUND((AC34*AW34*1),2)*BC34),2)</f>
        <v>0</v>
      </c>
      <c r="CR34" s="2">
        <f>(ROUND((ROUND(((ET34)*AV34*1),2)*BB34),2)+ROUND((ROUND(((AE34-(EU34))*AV34*1),2)*BS34),2))</f>
        <v>826.3</v>
      </c>
      <c r="CS34" s="2">
        <f>ROUND((ROUND((AE34*AV34*1),2)*BS34),2)</f>
        <v>0</v>
      </c>
      <c r="CT34" s="2">
        <f>ROUND((ROUND((AF34*AV34*1),2)*BA34),2)</f>
        <v>0</v>
      </c>
      <c r="CU34" s="2">
        <f>AG34</f>
        <v>0</v>
      </c>
      <c r="CV34" s="2">
        <f>(AH34*AV34)</f>
        <v>0</v>
      </c>
      <c r="CW34" s="2">
        <f t="shared" ref="CW34:CX37" si="28">AI34</f>
        <v>0</v>
      </c>
      <c r="CX34" s="2">
        <f t="shared" si="28"/>
        <v>0</v>
      </c>
      <c r="CY34" s="2">
        <f>S34*(BZ34/100)</f>
        <v>0</v>
      </c>
      <c r="CZ34" s="2">
        <f>S34*(CA34/100)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25</v>
      </c>
      <c r="DW34" s="2" t="s">
        <v>25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56315045</v>
      </c>
      <c r="EF34" s="2">
        <v>150</v>
      </c>
      <c r="EG34" s="2" t="s">
        <v>27</v>
      </c>
      <c r="EH34" s="2">
        <v>0</v>
      </c>
      <c r="EI34" s="2" t="s">
        <v>3</v>
      </c>
      <c r="EJ34" s="2">
        <v>4</v>
      </c>
      <c r="EK34" s="2">
        <v>1111</v>
      </c>
      <c r="EL34" s="2" t="s">
        <v>28</v>
      </c>
      <c r="EM34" s="2" t="s">
        <v>29</v>
      </c>
      <c r="EN34" s="2"/>
      <c r="EO34" s="2" t="s">
        <v>3</v>
      </c>
      <c r="EP34" s="2"/>
      <c r="EQ34" s="2">
        <v>0</v>
      </c>
      <c r="ER34" s="2">
        <v>42.88</v>
      </c>
      <c r="ES34" s="2">
        <v>0</v>
      </c>
      <c r="ET34" s="2">
        <v>42.88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0</v>
      </c>
      <c r="GE34" s="2"/>
      <c r="GF34" s="2">
        <v>-1627990147</v>
      </c>
      <c r="GG34" s="2">
        <v>2</v>
      </c>
      <c r="GH34" s="2">
        <v>1</v>
      </c>
      <c r="GI34" s="2">
        <v>2</v>
      </c>
      <c r="GJ34" s="2">
        <v>0</v>
      </c>
      <c r="GK34" s="2">
        <f>ROUND(R34*(R12)/100,2)</f>
        <v>0</v>
      </c>
      <c r="GL34" s="2">
        <f>ROUND(IF(AND(BH34=3,BI34=3,FS34&lt;&gt;0),P34,0),2)</f>
        <v>0</v>
      </c>
      <c r="GM34" s="2">
        <f>ROUND(O34+X34+Y34+GK34,2)+GX34</f>
        <v>47429.440000000002</v>
      </c>
      <c r="GN34" s="2">
        <f>IF(OR(BI34=0,BI34=1),GM34-GX34,0)</f>
        <v>0</v>
      </c>
      <c r="GO34" s="2">
        <f>IF(BI34=2,GM34-GX34,0)</f>
        <v>0</v>
      </c>
      <c r="GP34" s="2">
        <f>IF(BI34=4,GM34-GX34,0)</f>
        <v>47429.440000000002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>ROUND((GT34),6)</f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ROW(SmtRes!A6)</f>
        <v>6</v>
      </c>
      <c r="D35">
        <f>ROW(EtalonRes!A6)</f>
        <v>6</v>
      </c>
      <c r="E35" t="s">
        <v>38</v>
      </c>
      <c r="F35" t="s">
        <v>23</v>
      </c>
      <c r="G35" t="s">
        <v>24</v>
      </c>
      <c r="H35" t="s">
        <v>25</v>
      </c>
      <c r="I35">
        <v>57.4</v>
      </c>
      <c r="J35">
        <v>0</v>
      </c>
      <c r="K35">
        <v>57.4</v>
      </c>
      <c r="L35">
        <v>57.4</v>
      </c>
      <c r="M35">
        <v>0</v>
      </c>
      <c r="N35">
        <f>ROUND(L35-M35,4)</f>
        <v>57.4</v>
      </c>
      <c r="O35">
        <f>ROUND(CP35,2)</f>
        <v>47429.440000000002</v>
      </c>
      <c r="P35">
        <f>ROUND((ROUND((AC35*AW35*I35),2)*BC35),2)</f>
        <v>0</v>
      </c>
      <c r="Q35">
        <f>(ROUND((ROUND(((ET35)*AV35*I35),2)*BB35),2)+ROUND((ROUND(((AE35-(EU35))*AV35*I35),2)*BS35),2))</f>
        <v>47429.440000000002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5"/>
        <v>0</v>
      </c>
      <c r="Y35">
        <f t="shared" si="25"/>
        <v>0</v>
      </c>
      <c r="AA35">
        <v>59911013</v>
      </c>
      <c r="AB35">
        <f>ROUND((AC35+AD35+AF35),6)</f>
        <v>42.88</v>
      </c>
      <c r="AC35">
        <f>ROUND((ES35),6)</f>
        <v>0</v>
      </c>
      <c r="AD35">
        <f>ROUND((((ET35)-(EU35))+AE35),6)</f>
        <v>42.88</v>
      </c>
      <c r="AE35">
        <f t="shared" si="26"/>
        <v>0</v>
      </c>
      <c r="AF35">
        <f t="shared" si="26"/>
        <v>0</v>
      </c>
      <c r="AG35">
        <f>ROUND((AP35),6)</f>
        <v>0</v>
      </c>
      <c r="AH35">
        <f t="shared" si="27"/>
        <v>0</v>
      </c>
      <c r="AI35">
        <f t="shared" si="27"/>
        <v>0</v>
      </c>
      <c r="AJ35">
        <f>(AS35)</f>
        <v>0</v>
      </c>
      <c r="AK35">
        <v>42.88</v>
      </c>
      <c r="AL35">
        <v>0</v>
      </c>
      <c r="AM35">
        <v>42.88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19.27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26</v>
      </c>
      <c r="BM35">
        <v>1111</v>
      </c>
      <c r="BN35">
        <v>0</v>
      </c>
      <c r="BO35" t="s">
        <v>23</v>
      </c>
      <c r="BP35">
        <v>1</v>
      </c>
      <c r="BQ35">
        <v>150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95</v>
      </c>
      <c r="CA35">
        <v>65</v>
      </c>
      <c r="CB35" t="s">
        <v>3</v>
      </c>
      <c r="CE35">
        <v>30</v>
      </c>
      <c r="CF35">
        <v>0</v>
      </c>
      <c r="CG35">
        <v>0</v>
      </c>
      <c r="CH35">
        <v>3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>(P35+Q35+S35)</f>
        <v>47429.440000000002</v>
      </c>
      <c r="CQ35">
        <f>ROUND((ROUND((AC35*AW35*1),2)*BC35),2)</f>
        <v>0</v>
      </c>
      <c r="CR35">
        <f>(ROUND((ROUND(((ET35)*AV35*1),2)*BB35),2)+ROUND((ROUND(((AE35-(EU35))*AV35*1),2)*BS35),2))</f>
        <v>826.3</v>
      </c>
      <c r="CS35">
        <f>ROUND((ROUND((AE35*AV35*1),2)*BS35),2)</f>
        <v>0</v>
      </c>
      <c r="CT35">
        <f>ROUND((ROUND((AF35*AV35*1),2)*BA35),2)</f>
        <v>0</v>
      </c>
      <c r="CU35">
        <f>AG35</f>
        <v>0</v>
      </c>
      <c r="CV35">
        <f>(AH35*AV35)</f>
        <v>0</v>
      </c>
      <c r="CW35">
        <f t="shared" si="28"/>
        <v>0</v>
      </c>
      <c r="CX35">
        <f t="shared" si="28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25</v>
      </c>
      <c r="DW35" t="s">
        <v>25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56315045</v>
      </c>
      <c r="EF35">
        <v>150</v>
      </c>
      <c r="EG35" t="s">
        <v>27</v>
      </c>
      <c r="EH35">
        <v>0</v>
      </c>
      <c r="EI35" t="s">
        <v>3</v>
      </c>
      <c r="EJ35">
        <v>4</v>
      </c>
      <c r="EK35">
        <v>1111</v>
      </c>
      <c r="EL35" t="s">
        <v>28</v>
      </c>
      <c r="EM35" t="s">
        <v>29</v>
      </c>
      <c r="EO35" t="s">
        <v>3</v>
      </c>
      <c r="EQ35">
        <v>0</v>
      </c>
      <c r="ER35">
        <v>42.88</v>
      </c>
      <c r="ES35">
        <v>0</v>
      </c>
      <c r="ET35">
        <v>42.88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0</v>
      </c>
      <c r="GF35">
        <v>-1627990147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>ROUND(IF(AND(BH35=3,BI35=3,FS35&lt;&gt;0),P35,0),2)</f>
        <v>0</v>
      </c>
      <c r="GM35">
        <f>ROUND(O35+X35+Y35+GK35,2)+GX35</f>
        <v>47429.440000000002</v>
      </c>
      <c r="GN35">
        <f>IF(OR(BI35=0,BI35=1),GM35-GX35,0)</f>
        <v>0</v>
      </c>
      <c r="GO35">
        <f>IF(BI35=2,GM35-GX35,0)</f>
        <v>0</v>
      </c>
      <c r="GP35">
        <f>IF(BI35=4,GM35-GX35,0)</f>
        <v>47429.440000000002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ROW(SmtRes!A7)</f>
        <v>7</v>
      </c>
      <c r="D36" s="2">
        <f>ROW(EtalonRes!A7)</f>
        <v>7</v>
      </c>
      <c r="E36" s="2" t="s">
        <v>39</v>
      </c>
      <c r="F36" s="2" t="s">
        <v>31</v>
      </c>
      <c r="G36" s="2" t="s">
        <v>32</v>
      </c>
      <c r="H36" s="2" t="s">
        <v>33</v>
      </c>
      <c r="I36" s="2">
        <v>57.4</v>
      </c>
      <c r="J36" s="2">
        <v>0</v>
      </c>
      <c r="K36" s="2">
        <v>57.4</v>
      </c>
      <c r="L36" s="2">
        <v>57.4</v>
      </c>
      <c r="M36" s="2">
        <v>0</v>
      </c>
      <c r="N36" s="2">
        <f>ROUND(L36-M36,4)</f>
        <v>57.4</v>
      </c>
      <c r="O36" s="2">
        <f>ROUND(CP36,2)</f>
        <v>9597.7199999999993</v>
      </c>
      <c r="P36" s="2">
        <f>ROUND((ROUND((AC36*AW36*I36),2)*BC36),2)</f>
        <v>0</v>
      </c>
      <c r="Q36" s="2">
        <f>(ROUND((ROUND(((ET36)*AV36*I36),2)*BB36),2)+ROUND((ROUND(((AE36-(EU36))*AV36*I36),2)*BS36),2))</f>
        <v>9597.7199999999993</v>
      </c>
      <c r="R36" s="2">
        <f>ROUND((ROUND((AE36*AV36*I36),2)*BS36),2)</f>
        <v>0</v>
      </c>
      <c r="S36" s="2">
        <f>ROUND((ROUND((AF36*AV36*I36),2)*BA36),2)</f>
        <v>0</v>
      </c>
      <c r="T36" s="2">
        <f>ROUND(CU36*I36,2)</f>
        <v>0</v>
      </c>
      <c r="U36" s="2">
        <f>CV36*I36</f>
        <v>0</v>
      </c>
      <c r="V36" s="2">
        <f>CW36*I36</f>
        <v>0</v>
      </c>
      <c r="W36" s="2">
        <f>ROUND(CX36*I36,2)</f>
        <v>0</v>
      </c>
      <c r="X36" s="2">
        <f t="shared" si="25"/>
        <v>0</v>
      </c>
      <c r="Y36" s="2">
        <f t="shared" si="25"/>
        <v>0</v>
      </c>
      <c r="Z36" s="2"/>
      <c r="AA36" s="2">
        <v>59911071</v>
      </c>
      <c r="AB36" s="2">
        <f>ROUND((AC36+AD36+AF36),6)</f>
        <v>12.61</v>
      </c>
      <c r="AC36" s="2">
        <f>ROUND((ES36),6)</f>
        <v>0</v>
      </c>
      <c r="AD36" s="2">
        <f>ROUND((((ET36)-(EU36))+AE36),6)</f>
        <v>12.61</v>
      </c>
      <c r="AE36" s="2">
        <f t="shared" si="26"/>
        <v>0</v>
      </c>
      <c r="AF36" s="2">
        <f t="shared" si="26"/>
        <v>0</v>
      </c>
      <c r="AG36" s="2">
        <f>ROUND((AP36),6)</f>
        <v>0</v>
      </c>
      <c r="AH36" s="2">
        <f t="shared" si="27"/>
        <v>0</v>
      </c>
      <c r="AI36" s="2">
        <f t="shared" si="27"/>
        <v>0</v>
      </c>
      <c r="AJ36" s="2">
        <f>(AS36)</f>
        <v>0</v>
      </c>
      <c r="AK36" s="2">
        <v>12.61</v>
      </c>
      <c r="AL36" s="2">
        <v>0</v>
      </c>
      <c r="AM36" s="2">
        <v>12.61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13.26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34</v>
      </c>
      <c r="BK36" s="2"/>
      <c r="BL36" s="2"/>
      <c r="BM36" s="2">
        <v>1113</v>
      </c>
      <c r="BN36" s="2">
        <v>0</v>
      </c>
      <c r="BO36" s="2" t="s">
        <v>31</v>
      </c>
      <c r="BP36" s="2">
        <v>1</v>
      </c>
      <c r="BQ36" s="2">
        <v>150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95</v>
      </c>
      <c r="CA36" s="2">
        <v>65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4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>(P36+Q36+S36)</f>
        <v>9597.7199999999993</v>
      </c>
      <c r="CQ36" s="2">
        <f>ROUND((ROUND((AC36*AW36*1),2)*BC36),2)</f>
        <v>0</v>
      </c>
      <c r="CR36" s="2">
        <f>(ROUND((ROUND(((ET36)*AV36*1),2)*BB36),2)+ROUND((ROUND(((AE36-(EU36))*AV36*1),2)*BS36),2))</f>
        <v>167.21</v>
      </c>
      <c r="CS36" s="2">
        <f>ROUND((ROUND((AE36*AV36*1),2)*BS36),2)</f>
        <v>0</v>
      </c>
      <c r="CT36" s="2">
        <f>ROUND((ROUND((AF36*AV36*1),2)*BA36),2)</f>
        <v>0</v>
      </c>
      <c r="CU36" s="2">
        <f>AG36</f>
        <v>0</v>
      </c>
      <c r="CV36" s="2">
        <f>(AH36*AV36)</f>
        <v>0</v>
      </c>
      <c r="CW36" s="2">
        <f t="shared" si="28"/>
        <v>0</v>
      </c>
      <c r="CX36" s="2">
        <f t="shared" si="28"/>
        <v>0</v>
      </c>
      <c r="CY36" s="2">
        <f>S36*(BZ36/100)</f>
        <v>0</v>
      </c>
      <c r="CZ36" s="2">
        <f>S36*(CA36/100)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33</v>
      </c>
      <c r="DW36" s="2" t="s">
        <v>33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56315047</v>
      </c>
      <c r="EF36" s="2">
        <v>150</v>
      </c>
      <c r="EG36" s="2" t="s">
        <v>27</v>
      </c>
      <c r="EH36" s="2">
        <v>0</v>
      </c>
      <c r="EI36" s="2" t="s">
        <v>3</v>
      </c>
      <c r="EJ36" s="2">
        <v>4</v>
      </c>
      <c r="EK36" s="2">
        <v>1113</v>
      </c>
      <c r="EL36" s="2" t="s">
        <v>35</v>
      </c>
      <c r="EM36" s="2" t="s">
        <v>36</v>
      </c>
      <c r="EN36" s="2"/>
      <c r="EO36" s="2" t="s">
        <v>3</v>
      </c>
      <c r="EP36" s="2"/>
      <c r="EQ36" s="2">
        <v>0</v>
      </c>
      <c r="ER36" s="2">
        <v>12.61</v>
      </c>
      <c r="ES36" s="2">
        <v>0</v>
      </c>
      <c r="ET36" s="2">
        <v>12.61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0</v>
      </c>
      <c r="GE36" s="2"/>
      <c r="GF36" s="2">
        <v>1823831914</v>
      </c>
      <c r="GG36" s="2">
        <v>2</v>
      </c>
      <c r="GH36" s="2">
        <v>1</v>
      </c>
      <c r="GI36" s="2">
        <v>2</v>
      </c>
      <c r="GJ36" s="2">
        <v>0</v>
      </c>
      <c r="GK36" s="2">
        <f>ROUND(R36*(R12)/100,2)</f>
        <v>0</v>
      </c>
      <c r="GL36" s="2">
        <f>ROUND(IF(AND(BH36=3,BI36=3,FS36&lt;&gt;0),P36,0),2)</f>
        <v>0</v>
      </c>
      <c r="GM36" s="2">
        <f>ROUND(O36+X36+Y36+GK36,2)+GX36</f>
        <v>9597.7199999999993</v>
      </c>
      <c r="GN36" s="2">
        <f>IF(OR(BI36=0,BI36=1),GM36-GX36,0)</f>
        <v>0</v>
      </c>
      <c r="GO36" s="2">
        <f>IF(BI36=2,GM36-GX36,0)</f>
        <v>0</v>
      </c>
      <c r="GP36" s="2">
        <f>IF(BI36=4,GM36-GX36,0)</f>
        <v>9597.7199999999993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>ROUND((GT36),6)</f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ROW(SmtRes!A8)</f>
        <v>8</v>
      </c>
      <c r="D37">
        <f>ROW(EtalonRes!A8)</f>
        <v>8</v>
      </c>
      <c r="E37" t="s">
        <v>39</v>
      </c>
      <c r="F37" t="s">
        <v>31</v>
      </c>
      <c r="G37" t="s">
        <v>32</v>
      </c>
      <c r="H37" t="s">
        <v>33</v>
      </c>
      <c r="I37">
        <v>57.4</v>
      </c>
      <c r="J37">
        <v>0</v>
      </c>
      <c r="K37">
        <v>57.4</v>
      </c>
      <c r="L37">
        <v>57.4</v>
      </c>
      <c r="M37">
        <v>0</v>
      </c>
      <c r="N37">
        <f>ROUND(L37-M37,4)</f>
        <v>57.4</v>
      </c>
      <c r="O37">
        <f>ROUND(CP37,2)</f>
        <v>9597.7199999999993</v>
      </c>
      <c r="P37">
        <f>ROUND((ROUND((AC37*AW37*I37),2)*BC37),2)</f>
        <v>0</v>
      </c>
      <c r="Q37">
        <f>(ROUND((ROUND(((ET37)*AV37*I37),2)*BB37),2)+ROUND((ROUND(((AE37-(EU37))*AV37*I37),2)*BS37),2))</f>
        <v>9597.7199999999993</v>
      </c>
      <c r="R37">
        <f>ROUND((ROUND((AE37*AV37*I37),2)*BS37),2)</f>
        <v>0</v>
      </c>
      <c r="S37">
        <f>ROUND((ROUND((AF37*AV37*I37),2)*BA37),2)</f>
        <v>0</v>
      </c>
      <c r="T37">
        <f>ROUND(CU37*I37,2)</f>
        <v>0</v>
      </c>
      <c r="U37">
        <f>CV37*I37</f>
        <v>0</v>
      </c>
      <c r="V37">
        <f>CW37*I37</f>
        <v>0</v>
      </c>
      <c r="W37">
        <f>ROUND(CX37*I37,2)</f>
        <v>0</v>
      </c>
      <c r="X37">
        <f t="shared" si="25"/>
        <v>0</v>
      </c>
      <c r="Y37">
        <f t="shared" si="25"/>
        <v>0</v>
      </c>
      <c r="AA37">
        <v>59911013</v>
      </c>
      <c r="AB37">
        <f>ROUND((AC37+AD37+AF37),6)</f>
        <v>12.61</v>
      </c>
      <c r="AC37">
        <f>ROUND((ES37),6)</f>
        <v>0</v>
      </c>
      <c r="AD37">
        <f>ROUND((((ET37)-(EU37))+AE37),6)</f>
        <v>12.61</v>
      </c>
      <c r="AE37">
        <f t="shared" si="26"/>
        <v>0</v>
      </c>
      <c r="AF37">
        <f t="shared" si="26"/>
        <v>0</v>
      </c>
      <c r="AG37">
        <f>ROUND((AP37),6)</f>
        <v>0</v>
      </c>
      <c r="AH37">
        <f t="shared" si="27"/>
        <v>0</v>
      </c>
      <c r="AI37">
        <f t="shared" si="27"/>
        <v>0</v>
      </c>
      <c r="AJ37">
        <f>(AS37)</f>
        <v>0</v>
      </c>
      <c r="AK37">
        <v>12.61</v>
      </c>
      <c r="AL37">
        <v>0</v>
      </c>
      <c r="AM37">
        <v>12.61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1</v>
      </c>
      <c r="BB37">
        <v>13.26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34</v>
      </c>
      <c r="BM37">
        <v>1113</v>
      </c>
      <c r="BN37">
        <v>0</v>
      </c>
      <c r="BO37" t="s">
        <v>31</v>
      </c>
      <c r="BP37">
        <v>1</v>
      </c>
      <c r="BQ37">
        <v>150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95</v>
      </c>
      <c r="CA37">
        <v>65</v>
      </c>
      <c r="CB37" t="s">
        <v>3</v>
      </c>
      <c r="CE37">
        <v>30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>(P37+Q37+S37)</f>
        <v>9597.7199999999993</v>
      </c>
      <c r="CQ37">
        <f>ROUND((ROUND((AC37*AW37*1),2)*BC37),2)</f>
        <v>0</v>
      </c>
      <c r="CR37">
        <f>(ROUND((ROUND(((ET37)*AV37*1),2)*BB37),2)+ROUND((ROUND(((AE37-(EU37))*AV37*1),2)*BS37),2))</f>
        <v>167.21</v>
      </c>
      <c r="CS37">
        <f>ROUND((ROUND((AE37*AV37*1),2)*BS37),2)</f>
        <v>0</v>
      </c>
      <c r="CT37">
        <f>ROUND((ROUND((AF37*AV37*1),2)*BA37),2)</f>
        <v>0</v>
      </c>
      <c r="CU37">
        <f>AG37</f>
        <v>0</v>
      </c>
      <c r="CV37">
        <f>(AH37*AV37)</f>
        <v>0</v>
      </c>
      <c r="CW37">
        <f t="shared" si="28"/>
        <v>0</v>
      </c>
      <c r="CX37">
        <f t="shared" si="28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56315047</v>
      </c>
      <c r="EF37">
        <v>150</v>
      </c>
      <c r="EG37" t="s">
        <v>27</v>
      </c>
      <c r="EH37">
        <v>0</v>
      </c>
      <c r="EI37" t="s">
        <v>3</v>
      </c>
      <c r="EJ37">
        <v>4</v>
      </c>
      <c r="EK37">
        <v>1113</v>
      </c>
      <c r="EL37" t="s">
        <v>35</v>
      </c>
      <c r="EM37" t="s">
        <v>36</v>
      </c>
      <c r="EO37" t="s">
        <v>3</v>
      </c>
      <c r="EQ37">
        <v>0</v>
      </c>
      <c r="ER37">
        <v>12.61</v>
      </c>
      <c r="ES37">
        <v>0</v>
      </c>
      <c r="ET37">
        <v>12.61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1823831914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>ROUND(IF(AND(BH37=3,BI37=3,FS37&lt;&gt;0),P37,0),2)</f>
        <v>0</v>
      </c>
      <c r="GM37">
        <f>ROUND(O37+X37+Y37+GK37,2)+GX37</f>
        <v>9597.7199999999993</v>
      </c>
      <c r="GN37">
        <f>IF(OR(BI37=0,BI37=1),GM37-GX37,0)</f>
        <v>0</v>
      </c>
      <c r="GO37">
        <f>IF(BI37=2,GM37-GX37,0)</f>
        <v>0</v>
      </c>
      <c r="GP37">
        <f>IF(BI37=4,GM37-GX37,0)</f>
        <v>9597.7199999999993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19</v>
      </c>
      <c r="B38" s="2">
        <v>1</v>
      </c>
      <c r="C38" s="2"/>
      <c r="D38" s="2"/>
      <c r="E38" s="2"/>
      <c r="F38" s="2" t="s">
        <v>3</v>
      </c>
      <c r="G38" s="2" t="s">
        <v>40</v>
      </c>
      <c r="H38" s="2" t="s">
        <v>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>
        <v>1</v>
      </c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>
        <f>ROW(SmtRes!A9)</f>
        <v>9</v>
      </c>
      <c r="D39" s="2">
        <f>ROW(EtalonRes!A9)</f>
        <v>9</v>
      </c>
      <c r="E39" s="2" t="s">
        <v>41</v>
      </c>
      <c r="F39" s="2" t="s">
        <v>23</v>
      </c>
      <c r="G39" s="2" t="s">
        <v>24</v>
      </c>
      <c r="H39" s="2" t="s">
        <v>25</v>
      </c>
      <c r="I39" s="2">
        <v>10.675000000000001</v>
      </c>
      <c r="J39" s="2">
        <v>0</v>
      </c>
      <c r="K39" s="2">
        <v>10.675000000000001</v>
      </c>
      <c r="L39" s="2">
        <v>24.324999999999999</v>
      </c>
      <c r="M39" s="2">
        <v>13.65</v>
      </c>
      <c r="N39" s="2">
        <f>ROUND(L39-M39,4)</f>
        <v>10.675000000000001</v>
      </c>
      <c r="O39" s="2">
        <f>ROUND(CP39,2)</f>
        <v>8820.65</v>
      </c>
      <c r="P39" s="2">
        <f>ROUND((ROUND((AC39*AW39*I39),2)*BC39),2)</f>
        <v>0</v>
      </c>
      <c r="Q39" s="2">
        <f>(ROUND((ROUND(((ET39)*AV39*I39),2)*BB39),2)+ROUND((ROUND(((AE39-(EU39))*AV39*I39),2)*BS39),2))</f>
        <v>8820.65</v>
      </c>
      <c r="R39" s="2">
        <f>ROUND((ROUND((AE39*AV39*I39),2)*BS39),2)</f>
        <v>0</v>
      </c>
      <c r="S39" s="2">
        <f>ROUND((ROUND((AF39*AV39*I39),2)*BA39),2)</f>
        <v>0</v>
      </c>
      <c r="T39" s="2">
        <f>ROUND(CU39*I39,2)</f>
        <v>0</v>
      </c>
      <c r="U39" s="2">
        <f>CV39*I39</f>
        <v>0</v>
      </c>
      <c r="V39" s="2">
        <f>CW39*I39</f>
        <v>0</v>
      </c>
      <c r="W39" s="2">
        <f>ROUND(CX39*I39,2)</f>
        <v>0</v>
      </c>
      <c r="X39" s="2">
        <f t="shared" ref="X39:Y42" si="29">ROUND(CY39,2)</f>
        <v>0</v>
      </c>
      <c r="Y39" s="2">
        <f t="shared" si="29"/>
        <v>0</v>
      </c>
      <c r="Z39" s="2"/>
      <c r="AA39" s="2">
        <v>59911071</v>
      </c>
      <c r="AB39" s="2">
        <f>ROUND((AC39+AD39+AF39),6)</f>
        <v>42.88</v>
      </c>
      <c r="AC39" s="2">
        <f>ROUND((ES39),6)</f>
        <v>0</v>
      </c>
      <c r="AD39" s="2">
        <f>ROUND((((ET39)-(EU39))+AE39),6)</f>
        <v>42.88</v>
      </c>
      <c r="AE39" s="2">
        <f t="shared" ref="AE39:AF42" si="30">ROUND((EU39),6)</f>
        <v>0</v>
      </c>
      <c r="AF39" s="2">
        <f t="shared" si="30"/>
        <v>0</v>
      </c>
      <c r="AG39" s="2">
        <f>ROUND((AP39),6)</f>
        <v>0</v>
      </c>
      <c r="AH39" s="2">
        <f t="shared" ref="AH39:AI42" si="31">(EW39)</f>
        <v>0</v>
      </c>
      <c r="AI39" s="2">
        <f t="shared" si="31"/>
        <v>0</v>
      </c>
      <c r="AJ39" s="2">
        <f>(AS39)</f>
        <v>0</v>
      </c>
      <c r="AK39" s="2">
        <v>42.88</v>
      </c>
      <c r="AL39" s="2">
        <v>0</v>
      </c>
      <c r="AM39" s="2">
        <v>42.88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95</v>
      </c>
      <c r="AU39" s="2">
        <v>65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19.27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4</v>
      </c>
      <c r="BJ39" s="2" t="s">
        <v>26</v>
      </c>
      <c r="BK39" s="2"/>
      <c r="BL39" s="2"/>
      <c r="BM39" s="2">
        <v>1111</v>
      </c>
      <c r="BN39" s="2">
        <v>0</v>
      </c>
      <c r="BO39" s="2" t="s">
        <v>23</v>
      </c>
      <c r="BP39" s="2">
        <v>1</v>
      </c>
      <c r="BQ39" s="2">
        <v>150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95</v>
      </c>
      <c r="CA39" s="2">
        <v>65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>
        <v>5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 t="s">
        <v>3</v>
      </c>
      <c r="CO39" s="2">
        <v>0</v>
      </c>
      <c r="CP39" s="2">
        <f>(P39+Q39+S39)</f>
        <v>8820.65</v>
      </c>
      <c r="CQ39" s="2">
        <f>ROUND((ROUND((AC39*AW39*1),2)*BC39),2)</f>
        <v>0</v>
      </c>
      <c r="CR39" s="2">
        <f>(ROUND((ROUND(((ET39)*AV39*1),2)*BB39),2)+ROUND((ROUND(((AE39-(EU39))*AV39*1),2)*BS39),2))</f>
        <v>826.3</v>
      </c>
      <c r="CS39" s="2">
        <f>ROUND((ROUND((AE39*AV39*1),2)*BS39),2)</f>
        <v>0</v>
      </c>
      <c r="CT39" s="2">
        <f>ROUND((ROUND((AF39*AV39*1),2)*BA39),2)</f>
        <v>0</v>
      </c>
      <c r="CU39" s="2">
        <f>AG39</f>
        <v>0</v>
      </c>
      <c r="CV39" s="2">
        <f>(AH39*AV39)</f>
        <v>0</v>
      </c>
      <c r="CW39" s="2">
        <f t="shared" ref="CW39:CX42" si="32">AI39</f>
        <v>0</v>
      </c>
      <c r="CX39" s="2">
        <f t="shared" si="32"/>
        <v>0</v>
      </c>
      <c r="CY39" s="2">
        <f>S39*(BZ39/100)</f>
        <v>0</v>
      </c>
      <c r="CZ39" s="2">
        <f>S39*(CA39/100)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1009</v>
      </c>
      <c r="DV39" s="2" t="s">
        <v>25</v>
      </c>
      <c r="DW39" s="2" t="s">
        <v>25</v>
      </c>
      <c r="DX39" s="2">
        <v>1000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56315045</v>
      </c>
      <c r="EF39" s="2">
        <v>150</v>
      </c>
      <c r="EG39" s="2" t="s">
        <v>27</v>
      </c>
      <c r="EH39" s="2">
        <v>0</v>
      </c>
      <c r="EI39" s="2" t="s">
        <v>3</v>
      </c>
      <c r="EJ39" s="2">
        <v>4</v>
      </c>
      <c r="EK39" s="2">
        <v>1111</v>
      </c>
      <c r="EL39" s="2" t="s">
        <v>28</v>
      </c>
      <c r="EM39" s="2" t="s">
        <v>29</v>
      </c>
      <c r="EN39" s="2"/>
      <c r="EO39" s="2" t="s">
        <v>3</v>
      </c>
      <c r="EP39" s="2"/>
      <c r="EQ39" s="2">
        <v>0</v>
      </c>
      <c r="ER39" s="2">
        <v>42.88</v>
      </c>
      <c r="ES39" s="2">
        <v>0</v>
      </c>
      <c r="ET39" s="2">
        <v>42.88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0</v>
      </c>
      <c r="GE39" s="2"/>
      <c r="GF39" s="2">
        <v>-1627990147</v>
      </c>
      <c r="GG39" s="2">
        <v>2</v>
      </c>
      <c r="GH39" s="2">
        <v>1</v>
      </c>
      <c r="GI39" s="2">
        <v>2</v>
      </c>
      <c r="GJ39" s="2">
        <v>0</v>
      </c>
      <c r="GK39" s="2">
        <f>ROUND(R39*(R12)/100,2)</f>
        <v>0</v>
      </c>
      <c r="GL39" s="2">
        <f>ROUND(IF(AND(BH39=3,BI39=3,FS39&lt;&gt;0),P39,0),2)</f>
        <v>0</v>
      </c>
      <c r="GM39" s="2">
        <f>ROUND(O39+X39+Y39+GK39,2)+GX39</f>
        <v>8820.65</v>
      </c>
      <c r="GN39" s="2">
        <f>IF(OR(BI39=0,BI39=1),GM39-GX39,0)</f>
        <v>0</v>
      </c>
      <c r="GO39" s="2">
        <f>IF(BI39=2,GM39-GX39,0)</f>
        <v>0</v>
      </c>
      <c r="GP39" s="2">
        <f>IF(BI39=4,GM39-GX39,0)</f>
        <v>8820.65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>ROUND((GT39),6)</f>
        <v>0</v>
      </c>
      <c r="GW39" s="2">
        <v>1</v>
      </c>
      <c r="GX39" s="2">
        <f>ROUND(HC39*I39,2)</f>
        <v>0</v>
      </c>
      <c r="GY39" s="2"/>
      <c r="GZ39" s="2"/>
      <c r="HA39" s="2">
        <v>0</v>
      </c>
      <c r="HB39" s="2">
        <v>0</v>
      </c>
      <c r="HC39" s="2">
        <f>GV39*GW39</f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ROW(SmtRes!A10)</f>
        <v>10</v>
      </c>
      <c r="D40">
        <f>ROW(EtalonRes!A10)</f>
        <v>10</v>
      </c>
      <c r="E40" t="s">
        <v>41</v>
      </c>
      <c r="F40" t="s">
        <v>23</v>
      </c>
      <c r="G40" t="s">
        <v>24</v>
      </c>
      <c r="H40" t="s">
        <v>25</v>
      </c>
      <c r="I40">
        <v>10.675000000000001</v>
      </c>
      <c r="J40">
        <v>0</v>
      </c>
      <c r="K40">
        <v>10.675000000000001</v>
      </c>
      <c r="L40">
        <v>24.324999999999999</v>
      </c>
      <c r="M40">
        <v>13.65</v>
      </c>
      <c r="N40">
        <f>ROUND(L40-M40,4)</f>
        <v>10.675000000000001</v>
      </c>
      <c r="O40">
        <f>ROUND(CP40,2)</f>
        <v>8820.65</v>
      </c>
      <c r="P40">
        <f>ROUND((ROUND((AC40*AW40*I40),2)*BC40),2)</f>
        <v>0</v>
      </c>
      <c r="Q40">
        <f>(ROUND((ROUND(((ET40)*AV40*I40),2)*BB40),2)+ROUND((ROUND(((AE40-(EU40))*AV40*I40),2)*BS40),2))</f>
        <v>8820.65</v>
      </c>
      <c r="R40">
        <f>ROUND((ROUND((AE40*AV40*I40),2)*BS40),2)</f>
        <v>0</v>
      </c>
      <c r="S40">
        <f>ROUND((ROUND((AF40*AV40*I40),2)*BA40),2)</f>
        <v>0</v>
      </c>
      <c r="T40">
        <f>ROUND(CU40*I40,2)</f>
        <v>0</v>
      </c>
      <c r="U40">
        <f>CV40*I40</f>
        <v>0</v>
      </c>
      <c r="V40">
        <f>CW40*I40</f>
        <v>0</v>
      </c>
      <c r="W40">
        <f>ROUND(CX40*I40,2)</f>
        <v>0</v>
      </c>
      <c r="X40">
        <f t="shared" si="29"/>
        <v>0</v>
      </c>
      <c r="Y40">
        <f t="shared" si="29"/>
        <v>0</v>
      </c>
      <c r="AA40">
        <v>59911013</v>
      </c>
      <c r="AB40">
        <f>ROUND((AC40+AD40+AF40),6)</f>
        <v>42.88</v>
      </c>
      <c r="AC40">
        <f>ROUND((ES40),6)</f>
        <v>0</v>
      </c>
      <c r="AD40">
        <f>ROUND((((ET40)-(EU40))+AE40),6)</f>
        <v>42.88</v>
      </c>
      <c r="AE40">
        <f t="shared" si="30"/>
        <v>0</v>
      </c>
      <c r="AF40">
        <f t="shared" si="30"/>
        <v>0</v>
      </c>
      <c r="AG40">
        <f>ROUND((AP40),6)</f>
        <v>0</v>
      </c>
      <c r="AH40">
        <f t="shared" si="31"/>
        <v>0</v>
      </c>
      <c r="AI40">
        <f t="shared" si="31"/>
        <v>0</v>
      </c>
      <c r="AJ40">
        <f>(AS40)</f>
        <v>0</v>
      </c>
      <c r="AK40">
        <v>42.88</v>
      </c>
      <c r="AL40">
        <v>0</v>
      </c>
      <c r="AM40">
        <v>42.88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95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19.27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26</v>
      </c>
      <c r="BM40">
        <v>1111</v>
      </c>
      <c r="BN40">
        <v>0</v>
      </c>
      <c r="BO40" t="s">
        <v>23</v>
      </c>
      <c r="BP40">
        <v>1</v>
      </c>
      <c r="BQ40">
        <v>150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95</v>
      </c>
      <c r="CA40">
        <v>65</v>
      </c>
      <c r="CB40" t="s">
        <v>3</v>
      </c>
      <c r="CE40">
        <v>30</v>
      </c>
      <c r="CF40">
        <v>0</v>
      </c>
      <c r="CG40">
        <v>0</v>
      </c>
      <c r="CH40">
        <v>5</v>
      </c>
      <c r="CI40">
        <v>0</v>
      </c>
      <c r="CJ40">
        <v>0</v>
      </c>
      <c r="CK40">
        <v>0</v>
      </c>
      <c r="CL40">
        <v>0</v>
      </c>
      <c r="CM40">
        <v>0</v>
      </c>
      <c r="CN40" t="s">
        <v>3</v>
      </c>
      <c r="CO40">
        <v>0</v>
      </c>
      <c r="CP40">
        <f>(P40+Q40+S40)</f>
        <v>8820.65</v>
      </c>
      <c r="CQ40">
        <f>ROUND((ROUND((AC40*AW40*1),2)*BC40),2)</f>
        <v>0</v>
      </c>
      <c r="CR40">
        <f>(ROUND((ROUND(((ET40)*AV40*1),2)*BB40),2)+ROUND((ROUND(((AE40-(EU40))*AV40*1),2)*BS40),2))</f>
        <v>826.3</v>
      </c>
      <c r="CS40">
        <f>ROUND((ROUND((AE40*AV40*1),2)*BS40),2)</f>
        <v>0</v>
      </c>
      <c r="CT40">
        <f>ROUND((ROUND((AF40*AV40*1),2)*BA40),2)</f>
        <v>0</v>
      </c>
      <c r="CU40">
        <f>AG40</f>
        <v>0</v>
      </c>
      <c r="CV40">
        <f>(AH40*AV40)</f>
        <v>0</v>
      </c>
      <c r="CW40">
        <f t="shared" si="32"/>
        <v>0</v>
      </c>
      <c r="CX40">
        <f t="shared" si="32"/>
        <v>0</v>
      </c>
      <c r="CY40">
        <f>S40*(BZ40/100)</f>
        <v>0</v>
      </c>
      <c r="CZ40">
        <f>S40*(CA40/100)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25</v>
      </c>
      <c r="DW40" t="s">
        <v>25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56315045</v>
      </c>
      <c r="EF40">
        <v>150</v>
      </c>
      <c r="EG40" t="s">
        <v>27</v>
      </c>
      <c r="EH40">
        <v>0</v>
      </c>
      <c r="EI40" t="s">
        <v>3</v>
      </c>
      <c r="EJ40">
        <v>4</v>
      </c>
      <c r="EK40">
        <v>1111</v>
      </c>
      <c r="EL40" t="s">
        <v>28</v>
      </c>
      <c r="EM40" t="s">
        <v>29</v>
      </c>
      <c r="EO40" t="s">
        <v>3</v>
      </c>
      <c r="EQ40">
        <v>0</v>
      </c>
      <c r="ER40">
        <v>42.88</v>
      </c>
      <c r="ES40">
        <v>0</v>
      </c>
      <c r="ET40">
        <v>42.88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0</v>
      </c>
      <c r="GF40">
        <v>-1627990147</v>
      </c>
      <c r="GG40">
        <v>2</v>
      </c>
      <c r="GH40">
        <v>1</v>
      </c>
      <c r="GI40">
        <v>2</v>
      </c>
      <c r="GJ40">
        <v>0</v>
      </c>
      <c r="GK40">
        <f>ROUND(R40*(S12)/100,2)</f>
        <v>0</v>
      </c>
      <c r="GL40">
        <f>ROUND(IF(AND(BH40=3,BI40=3,FS40&lt;&gt;0),P40,0),2)</f>
        <v>0</v>
      </c>
      <c r="GM40">
        <f>ROUND(O40+X40+Y40+GK40,2)+GX40</f>
        <v>8820.65</v>
      </c>
      <c r="GN40">
        <f>IF(OR(BI40=0,BI40=1),GM40-GX40,0)</f>
        <v>0</v>
      </c>
      <c r="GO40">
        <f>IF(BI40=2,GM40-GX40,0)</f>
        <v>0</v>
      </c>
      <c r="GP40">
        <f>IF(BI40=4,GM40-GX40,0)</f>
        <v>8820.65</v>
      </c>
      <c r="GR40">
        <v>0</v>
      </c>
      <c r="GS40">
        <v>3</v>
      </c>
      <c r="GT40">
        <v>0</v>
      </c>
      <c r="GU40" t="s">
        <v>3</v>
      </c>
      <c r="GV40">
        <f>ROUND((GT40),6)</f>
        <v>0</v>
      </c>
      <c r="GW40">
        <v>1</v>
      </c>
      <c r="GX40">
        <f>ROUND(HC40*I40,2)</f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ROW(SmtRes!A11)</f>
        <v>11</v>
      </c>
      <c r="D41" s="2">
        <f>ROW(EtalonRes!A11)</f>
        <v>11</v>
      </c>
      <c r="E41" s="2" t="s">
        <v>42</v>
      </c>
      <c r="F41" s="2" t="s">
        <v>31</v>
      </c>
      <c r="G41" s="2" t="s">
        <v>32</v>
      </c>
      <c r="H41" s="2" t="s">
        <v>33</v>
      </c>
      <c r="I41" s="2">
        <v>10.675000000000001</v>
      </c>
      <c r="J41" s="2">
        <v>0</v>
      </c>
      <c r="K41" s="2">
        <v>10.675000000000001</v>
      </c>
      <c r="L41" s="2">
        <v>24.324999999999999</v>
      </c>
      <c r="M41" s="2">
        <v>13.65</v>
      </c>
      <c r="N41" s="2">
        <f>ROUND(L41-M41,4)</f>
        <v>10.675000000000001</v>
      </c>
      <c r="O41" s="2">
        <f>ROUND(CP41,2)</f>
        <v>1784.93</v>
      </c>
      <c r="P41" s="2">
        <f>ROUND((ROUND((AC41*AW41*I41),2)*BC41),2)</f>
        <v>0</v>
      </c>
      <c r="Q41" s="2">
        <f>(ROUND((ROUND(((ET41)*AV41*I41),2)*BB41),2)+ROUND((ROUND(((AE41-(EU41))*AV41*I41),2)*BS41),2))</f>
        <v>1784.93</v>
      </c>
      <c r="R41" s="2">
        <f>ROUND((ROUND((AE41*AV41*I41),2)*BS41),2)</f>
        <v>0</v>
      </c>
      <c r="S41" s="2">
        <f>ROUND((ROUND((AF41*AV41*I41),2)*BA41),2)</f>
        <v>0</v>
      </c>
      <c r="T41" s="2">
        <f>ROUND(CU41*I41,2)</f>
        <v>0</v>
      </c>
      <c r="U41" s="2">
        <f>CV41*I41</f>
        <v>0</v>
      </c>
      <c r="V41" s="2">
        <f>CW41*I41</f>
        <v>0</v>
      </c>
      <c r="W41" s="2">
        <f>ROUND(CX41*I41,2)</f>
        <v>0</v>
      </c>
      <c r="X41" s="2">
        <f t="shared" si="29"/>
        <v>0</v>
      </c>
      <c r="Y41" s="2">
        <f t="shared" si="29"/>
        <v>0</v>
      </c>
      <c r="Z41" s="2"/>
      <c r="AA41" s="2">
        <v>59911071</v>
      </c>
      <c r="AB41" s="2">
        <f>ROUND((AC41+AD41+AF41),6)</f>
        <v>12.61</v>
      </c>
      <c r="AC41" s="2">
        <f>ROUND((ES41),6)</f>
        <v>0</v>
      </c>
      <c r="AD41" s="2">
        <f>ROUND((((ET41)-(EU41))+AE41),6)</f>
        <v>12.61</v>
      </c>
      <c r="AE41" s="2">
        <f t="shared" si="30"/>
        <v>0</v>
      </c>
      <c r="AF41" s="2">
        <f t="shared" si="30"/>
        <v>0</v>
      </c>
      <c r="AG41" s="2">
        <f>ROUND((AP41),6)</f>
        <v>0</v>
      </c>
      <c r="AH41" s="2">
        <f t="shared" si="31"/>
        <v>0</v>
      </c>
      <c r="AI41" s="2">
        <f t="shared" si="31"/>
        <v>0</v>
      </c>
      <c r="AJ41" s="2">
        <f>(AS41)</f>
        <v>0</v>
      </c>
      <c r="AK41" s="2">
        <v>12.61</v>
      </c>
      <c r="AL41" s="2">
        <v>0</v>
      </c>
      <c r="AM41" s="2">
        <v>12.61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95</v>
      </c>
      <c r="AU41" s="2">
        <v>65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13.26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4</v>
      </c>
      <c r="BJ41" s="2" t="s">
        <v>34</v>
      </c>
      <c r="BK41" s="2"/>
      <c r="BL41" s="2"/>
      <c r="BM41" s="2">
        <v>1113</v>
      </c>
      <c r="BN41" s="2">
        <v>0</v>
      </c>
      <c r="BO41" s="2" t="s">
        <v>31</v>
      </c>
      <c r="BP41" s="2">
        <v>1</v>
      </c>
      <c r="BQ41" s="2">
        <v>150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95</v>
      </c>
      <c r="CA41" s="2">
        <v>65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>
        <v>6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 t="s">
        <v>3</v>
      </c>
      <c r="CO41" s="2">
        <v>0</v>
      </c>
      <c r="CP41" s="2">
        <f>(P41+Q41+S41)</f>
        <v>1784.93</v>
      </c>
      <c r="CQ41" s="2">
        <f>ROUND((ROUND((AC41*AW41*1),2)*BC41),2)</f>
        <v>0</v>
      </c>
      <c r="CR41" s="2">
        <f>(ROUND((ROUND(((ET41)*AV41*1),2)*BB41),2)+ROUND((ROUND(((AE41-(EU41))*AV41*1),2)*BS41),2))</f>
        <v>167.21</v>
      </c>
      <c r="CS41" s="2">
        <f>ROUND((ROUND((AE41*AV41*1),2)*BS41),2)</f>
        <v>0</v>
      </c>
      <c r="CT41" s="2">
        <f>ROUND((ROUND((AF41*AV41*1),2)*BA41),2)</f>
        <v>0</v>
      </c>
      <c r="CU41" s="2">
        <f>AG41</f>
        <v>0</v>
      </c>
      <c r="CV41" s="2">
        <f>(AH41*AV41)</f>
        <v>0</v>
      </c>
      <c r="CW41" s="2">
        <f t="shared" si="32"/>
        <v>0</v>
      </c>
      <c r="CX41" s="2">
        <f t="shared" si="32"/>
        <v>0</v>
      </c>
      <c r="CY41" s="2">
        <f>S41*(BZ41/100)</f>
        <v>0</v>
      </c>
      <c r="CZ41" s="2">
        <f>S41*(CA41/100)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33</v>
      </c>
      <c r="DW41" s="2" t="s">
        <v>33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56315047</v>
      </c>
      <c r="EF41" s="2">
        <v>150</v>
      </c>
      <c r="EG41" s="2" t="s">
        <v>27</v>
      </c>
      <c r="EH41" s="2">
        <v>0</v>
      </c>
      <c r="EI41" s="2" t="s">
        <v>3</v>
      </c>
      <c r="EJ41" s="2">
        <v>4</v>
      </c>
      <c r="EK41" s="2">
        <v>1113</v>
      </c>
      <c r="EL41" s="2" t="s">
        <v>35</v>
      </c>
      <c r="EM41" s="2" t="s">
        <v>36</v>
      </c>
      <c r="EN41" s="2"/>
      <c r="EO41" s="2" t="s">
        <v>3</v>
      </c>
      <c r="EP41" s="2"/>
      <c r="EQ41" s="2">
        <v>0</v>
      </c>
      <c r="ER41" s="2">
        <v>12.61</v>
      </c>
      <c r="ES41" s="2">
        <v>0</v>
      </c>
      <c r="ET41" s="2">
        <v>12.61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3</v>
      </c>
      <c r="GB41" s="2"/>
      <c r="GC41" s="2"/>
      <c r="GD41" s="2">
        <v>0</v>
      </c>
      <c r="GE41" s="2"/>
      <c r="GF41" s="2">
        <v>1823831914</v>
      </c>
      <c r="GG41" s="2">
        <v>2</v>
      </c>
      <c r="GH41" s="2">
        <v>1</v>
      </c>
      <c r="GI41" s="2">
        <v>2</v>
      </c>
      <c r="GJ41" s="2">
        <v>0</v>
      </c>
      <c r="GK41" s="2">
        <f>ROUND(R41*(R12)/100,2)</f>
        <v>0</v>
      </c>
      <c r="GL41" s="2">
        <f>ROUND(IF(AND(BH41=3,BI41=3,FS41&lt;&gt;0),P41,0),2)</f>
        <v>0</v>
      </c>
      <c r="GM41" s="2">
        <f>ROUND(O41+X41+Y41+GK41,2)+GX41</f>
        <v>1784.93</v>
      </c>
      <c r="GN41" s="2">
        <f>IF(OR(BI41=0,BI41=1),GM41-GX41,0)</f>
        <v>0</v>
      </c>
      <c r="GO41" s="2">
        <f>IF(BI41=2,GM41-GX41,0)</f>
        <v>0</v>
      </c>
      <c r="GP41" s="2">
        <f>IF(BI41=4,GM41-GX41,0)</f>
        <v>1784.93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>ROUND((GT41),6)</f>
        <v>0</v>
      </c>
      <c r="GW41" s="2">
        <v>1</v>
      </c>
      <c r="GX41" s="2">
        <f>ROUND(HC41*I41,2)</f>
        <v>0</v>
      </c>
      <c r="GY41" s="2"/>
      <c r="GZ41" s="2"/>
      <c r="HA41" s="2">
        <v>0</v>
      </c>
      <c r="HB41" s="2">
        <v>0</v>
      </c>
      <c r="HC41" s="2">
        <f>GV41*GW41</f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ROW(SmtRes!A12)</f>
        <v>12</v>
      </c>
      <c r="D42">
        <f>ROW(EtalonRes!A12)</f>
        <v>12</v>
      </c>
      <c r="E42" t="s">
        <v>42</v>
      </c>
      <c r="F42" t="s">
        <v>31</v>
      </c>
      <c r="G42" t="s">
        <v>32</v>
      </c>
      <c r="H42" t="s">
        <v>33</v>
      </c>
      <c r="I42">
        <v>10.675000000000001</v>
      </c>
      <c r="J42">
        <v>0</v>
      </c>
      <c r="K42">
        <v>10.675000000000001</v>
      </c>
      <c r="L42">
        <v>24.324999999999999</v>
      </c>
      <c r="M42">
        <v>13.65</v>
      </c>
      <c r="N42">
        <f>ROUND(L42-M42,4)</f>
        <v>10.675000000000001</v>
      </c>
      <c r="O42">
        <f>ROUND(CP42,2)</f>
        <v>1784.93</v>
      </c>
      <c r="P42">
        <f>ROUND((ROUND((AC42*AW42*I42),2)*BC42),2)</f>
        <v>0</v>
      </c>
      <c r="Q42">
        <f>(ROUND((ROUND(((ET42)*AV42*I42),2)*BB42),2)+ROUND((ROUND(((AE42-(EU42))*AV42*I42),2)*BS42),2))</f>
        <v>1784.93</v>
      </c>
      <c r="R42">
        <f>ROUND((ROUND((AE42*AV42*I42),2)*BS42),2)</f>
        <v>0</v>
      </c>
      <c r="S42">
        <f>ROUND((ROUND((AF42*AV42*I42),2)*BA42),2)</f>
        <v>0</v>
      </c>
      <c r="T42">
        <f>ROUND(CU42*I42,2)</f>
        <v>0</v>
      </c>
      <c r="U42">
        <f>CV42*I42</f>
        <v>0</v>
      </c>
      <c r="V42">
        <f>CW42*I42</f>
        <v>0</v>
      </c>
      <c r="W42">
        <f>ROUND(CX42*I42,2)</f>
        <v>0</v>
      </c>
      <c r="X42">
        <f t="shared" si="29"/>
        <v>0</v>
      </c>
      <c r="Y42">
        <f t="shared" si="29"/>
        <v>0</v>
      </c>
      <c r="AA42">
        <v>59911013</v>
      </c>
      <c r="AB42">
        <f>ROUND((AC42+AD42+AF42),6)</f>
        <v>12.61</v>
      </c>
      <c r="AC42">
        <f>ROUND((ES42),6)</f>
        <v>0</v>
      </c>
      <c r="AD42">
        <f>ROUND((((ET42)-(EU42))+AE42),6)</f>
        <v>12.61</v>
      </c>
      <c r="AE42">
        <f t="shared" si="30"/>
        <v>0</v>
      </c>
      <c r="AF42">
        <f t="shared" si="30"/>
        <v>0</v>
      </c>
      <c r="AG42">
        <f>ROUND((AP42),6)</f>
        <v>0</v>
      </c>
      <c r="AH42">
        <f t="shared" si="31"/>
        <v>0</v>
      </c>
      <c r="AI42">
        <f t="shared" si="31"/>
        <v>0</v>
      </c>
      <c r="AJ42">
        <f>(AS42)</f>
        <v>0</v>
      </c>
      <c r="AK42">
        <v>12.61</v>
      </c>
      <c r="AL42">
        <v>0</v>
      </c>
      <c r="AM42">
        <v>12.61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95</v>
      </c>
      <c r="AU42">
        <v>65</v>
      </c>
      <c r="AV42">
        <v>1</v>
      </c>
      <c r="AW42">
        <v>1</v>
      </c>
      <c r="AZ42">
        <v>1</v>
      </c>
      <c r="BA42">
        <v>1</v>
      </c>
      <c r="BB42">
        <v>13.26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34</v>
      </c>
      <c r="BM42">
        <v>1113</v>
      </c>
      <c r="BN42">
        <v>0</v>
      </c>
      <c r="BO42" t="s">
        <v>31</v>
      </c>
      <c r="BP42">
        <v>1</v>
      </c>
      <c r="BQ42">
        <v>150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95</v>
      </c>
      <c r="CA42">
        <v>65</v>
      </c>
      <c r="CB42" t="s">
        <v>3</v>
      </c>
      <c r="CE42">
        <v>30</v>
      </c>
      <c r="CF42">
        <v>0</v>
      </c>
      <c r="CG42">
        <v>0</v>
      </c>
      <c r="CH42">
        <v>6</v>
      </c>
      <c r="CI42">
        <v>0</v>
      </c>
      <c r="CJ42">
        <v>0</v>
      </c>
      <c r="CK42">
        <v>0</v>
      </c>
      <c r="CL42">
        <v>0</v>
      </c>
      <c r="CM42">
        <v>0</v>
      </c>
      <c r="CN42" t="s">
        <v>3</v>
      </c>
      <c r="CO42">
        <v>0</v>
      </c>
      <c r="CP42">
        <f>(P42+Q42+S42)</f>
        <v>1784.93</v>
      </c>
      <c r="CQ42">
        <f>ROUND((ROUND((AC42*AW42*1),2)*BC42),2)</f>
        <v>0</v>
      </c>
      <c r="CR42">
        <f>(ROUND((ROUND(((ET42)*AV42*1),2)*BB42),2)+ROUND((ROUND(((AE42-(EU42))*AV42*1),2)*BS42),2))</f>
        <v>167.21</v>
      </c>
      <c r="CS42">
        <f>ROUND((ROUND((AE42*AV42*1),2)*BS42),2)</f>
        <v>0</v>
      </c>
      <c r="CT42">
        <f>ROUND((ROUND((AF42*AV42*1),2)*BA42),2)</f>
        <v>0</v>
      </c>
      <c r="CU42">
        <f>AG42</f>
        <v>0</v>
      </c>
      <c r="CV42">
        <f>(AH42*AV42)</f>
        <v>0</v>
      </c>
      <c r="CW42">
        <f t="shared" si="32"/>
        <v>0</v>
      </c>
      <c r="CX42">
        <f t="shared" si="32"/>
        <v>0</v>
      </c>
      <c r="CY42">
        <f>S42*(BZ42/100)</f>
        <v>0</v>
      </c>
      <c r="CZ42">
        <f>S42*(CA42/100)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33</v>
      </c>
      <c r="DW42" t="s">
        <v>33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56315047</v>
      </c>
      <c r="EF42">
        <v>150</v>
      </c>
      <c r="EG42" t="s">
        <v>27</v>
      </c>
      <c r="EH42">
        <v>0</v>
      </c>
      <c r="EI42" t="s">
        <v>3</v>
      </c>
      <c r="EJ42">
        <v>4</v>
      </c>
      <c r="EK42">
        <v>1113</v>
      </c>
      <c r="EL42" t="s">
        <v>35</v>
      </c>
      <c r="EM42" t="s">
        <v>36</v>
      </c>
      <c r="EO42" t="s">
        <v>3</v>
      </c>
      <c r="EQ42">
        <v>0</v>
      </c>
      <c r="ER42">
        <v>12.61</v>
      </c>
      <c r="ES42">
        <v>0</v>
      </c>
      <c r="ET42">
        <v>12.61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</v>
      </c>
      <c r="GD42">
        <v>0</v>
      </c>
      <c r="GF42">
        <v>1823831914</v>
      </c>
      <c r="GG42">
        <v>2</v>
      </c>
      <c r="GH42">
        <v>1</v>
      </c>
      <c r="GI42">
        <v>2</v>
      </c>
      <c r="GJ42">
        <v>0</v>
      </c>
      <c r="GK42">
        <f>ROUND(R42*(S12)/100,2)</f>
        <v>0</v>
      </c>
      <c r="GL42">
        <f>ROUND(IF(AND(BH42=3,BI42=3,FS42&lt;&gt;0),P42,0),2)</f>
        <v>0</v>
      </c>
      <c r="GM42">
        <f>ROUND(O42+X42+Y42+GK42,2)+GX42</f>
        <v>1784.93</v>
      </c>
      <c r="GN42">
        <f>IF(OR(BI42=0,BI42=1),GM42-GX42,0)</f>
        <v>0</v>
      </c>
      <c r="GO42">
        <f>IF(BI42=2,GM42-GX42,0)</f>
        <v>0</v>
      </c>
      <c r="GP42">
        <f>IF(BI42=4,GM42-GX42,0)</f>
        <v>1784.93</v>
      </c>
      <c r="GR42">
        <v>0</v>
      </c>
      <c r="GS42">
        <v>3</v>
      </c>
      <c r="GT42">
        <v>0</v>
      </c>
      <c r="GU42" t="s">
        <v>3</v>
      </c>
      <c r="GV42">
        <f>ROUND((GT42),6)</f>
        <v>0</v>
      </c>
      <c r="GW42">
        <v>1</v>
      </c>
      <c r="GX42">
        <f>ROUND(HC42*I42,2)</f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19</v>
      </c>
      <c r="B43" s="2">
        <v>1</v>
      </c>
      <c r="C43" s="2"/>
      <c r="D43" s="2"/>
      <c r="E43" s="2"/>
      <c r="F43" s="2" t="s">
        <v>3</v>
      </c>
      <c r="G43" s="2" t="s">
        <v>43</v>
      </c>
      <c r="H43" s="2" t="s">
        <v>3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>
        <v>1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17</v>
      </c>
      <c r="B44" s="2">
        <v>1</v>
      </c>
      <c r="C44" s="2">
        <f>ROW(SmtRes!A13)</f>
        <v>13</v>
      </c>
      <c r="D44" s="2">
        <f>ROW(EtalonRes!A13)</f>
        <v>13</v>
      </c>
      <c r="E44" s="2" t="s">
        <v>44</v>
      </c>
      <c r="F44" s="2" t="s">
        <v>45</v>
      </c>
      <c r="G44" s="2" t="s">
        <v>46</v>
      </c>
      <c r="H44" s="2" t="s">
        <v>25</v>
      </c>
      <c r="I44" s="2">
        <v>52.241999999999997</v>
      </c>
      <c r="J44" s="2">
        <v>0</v>
      </c>
      <c r="K44" s="2">
        <v>52.241999999999997</v>
      </c>
      <c r="L44" s="2">
        <v>52.242000000000004</v>
      </c>
      <c r="M44" s="2">
        <v>0</v>
      </c>
      <c r="N44" s="2">
        <f t="shared" ref="N44:N51" si="33">ROUND(L44-M44,4)</f>
        <v>52.241999999999997</v>
      </c>
      <c r="O44" s="2">
        <f t="shared" ref="O44:O51" si="34">ROUND(CP44,2)</f>
        <v>43073.35</v>
      </c>
      <c r="P44" s="2">
        <f t="shared" ref="P44:P51" si="35">ROUND((ROUND((AC44*AW44*I44),2)*BC44),2)</f>
        <v>0</v>
      </c>
      <c r="Q44" s="2">
        <f t="shared" ref="Q44:Q51" si="36">(ROUND((ROUND(((ET44)*AV44*I44),2)*BB44),2)+ROUND((ROUND(((AE44-(EU44))*AV44*I44),2)*BS44),2))</f>
        <v>43073.35</v>
      </c>
      <c r="R44" s="2">
        <f t="shared" ref="R44:R51" si="37">ROUND((ROUND((AE44*AV44*I44),2)*BS44),2)</f>
        <v>0</v>
      </c>
      <c r="S44" s="2">
        <f t="shared" ref="S44:S51" si="38">ROUND((ROUND((AF44*AV44*I44),2)*BA44),2)</f>
        <v>0</v>
      </c>
      <c r="T44" s="2">
        <f t="shared" ref="T44:T51" si="39">ROUND(CU44*I44,2)</f>
        <v>0</v>
      </c>
      <c r="U44" s="2">
        <f t="shared" ref="U44:U51" si="40">CV44*I44</f>
        <v>0</v>
      </c>
      <c r="V44" s="2">
        <f t="shared" ref="V44:V51" si="41">CW44*I44</f>
        <v>0</v>
      </c>
      <c r="W44" s="2">
        <f t="shared" ref="W44:W51" si="42">ROUND(CX44*I44,2)</f>
        <v>0</v>
      </c>
      <c r="X44" s="2">
        <f t="shared" ref="X44:Y51" si="43">ROUND(CY44,2)</f>
        <v>0</v>
      </c>
      <c r="Y44" s="2">
        <f t="shared" si="43"/>
        <v>0</v>
      </c>
      <c r="Z44" s="2"/>
      <c r="AA44" s="2">
        <v>59911071</v>
      </c>
      <c r="AB44" s="2">
        <f t="shared" ref="AB44:AB51" si="44">ROUND((AC44+AD44+AF44),6)</f>
        <v>42.72</v>
      </c>
      <c r="AC44" s="2">
        <f t="shared" ref="AC44:AC51" si="45">ROUND((ES44),6)</f>
        <v>0</v>
      </c>
      <c r="AD44" s="2">
        <f t="shared" ref="AD44:AD51" si="46">ROUND((((ET44)-(EU44))+AE44),6)</f>
        <v>42.72</v>
      </c>
      <c r="AE44" s="2">
        <f t="shared" ref="AE44:AF51" si="47">ROUND((EU44),6)</f>
        <v>0</v>
      </c>
      <c r="AF44" s="2">
        <f t="shared" si="47"/>
        <v>0</v>
      </c>
      <c r="AG44" s="2">
        <f t="shared" ref="AG44:AG51" si="48">ROUND((AP44),6)</f>
        <v>0</v>
      </c>
      <c r="AH44" s="2">
        <f t="shared" ref="AH44:AI51" si="49">(EW44)</f>
        <v>0</v>
      </c>
      <c r="AI44" s="2">
        <f t="shared" si="49"/>
        <v>0</v>
      </c>
      <c r="AJ44" s="2">
        <f t="shared" ref="AJ44:AJ51" si="50">(AS44)</f>
        <v>0</v>
      </c>
      <c r="AK44" s="2">
        <v>42.72</v>
      </c>
      <c r="AL44" s="2">
        <v>0</v>
      </c>
      <c r="AM44" s="2">
        <v>42.72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95</v>
      </c>
      <c r="AU44" s="2">
        <v>65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19.3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4</v>
      </c>
      <c r="BJ44" s="2" t="s">
        <v>47</v>
      </c>
      <c r="BK44" s="2"/>
      <c r="BL44" s="2"/>
      <c r="BM44" s="2">
        <v>1113</v>
      </c>
      <c r="BN44" s="2">
        <v>0</v>
      </c>
      <c r="BO44" s="2" t="s">
        <v>45</v>
      </c>
      <c r="BP44" s="2">
        <v>1</v>
      </c>
      <c r="BQ44" s="2">
        <v>150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95</v>
      </c>
      <c r="CA44" s="2">
        <v>65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7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ref="CP44:CP51" si="51">(P44+Q44+S44)</f>
        <v>43073.35</v>
      </c>
      <c r="CQ44" s="2">
        <f t="shared" ref="CQ44:CQ51" si="52">ROUND((ROUND((AC44*AW44*1),2)*BC44),2)</f>
        <v>0</v>
      </c>
      <c r="CR44" s="2">
        <f t="shared" ref="CR44:CR51" si="53">(ROUND((ROUND(((ET44)*AV44*1),2)*BB44),2)+ROUND((ROUND(((AE44-(EU44))*AV44*1),2)*BS44),2))</f>
        <v>824.5</v>
      </c>
      <c r="CS44" s="2">
        <f t="shared" ref="CS44:CS51" si="54">ROUND((ROUND((AE44*AV44*1),2)*BS44),2)</f>
        <v>0</v>
      </c>
      <c r="CT44" s="2">
        <f t="shared" ref="CT44:CT51" si="55">ROUND((ROUND((AF44*AV44*1),2)*BA44),2)</f>
        <v>0</v>
      </c>
      <c r="CU44" s="2">
        <f t="shared" ref="CU44:CU51" si="56">AG44</f>
        <v>0</v>
      </c>
      <c r="CV44" s="2">
        <f t="shared" ref="CV44:CV51" si="57">(AH44*AV44)</f>
        <v>0</v>
      </c>
      <c r="CW44" s="2">
        <f t="shared" ref="CW44:CX51" si="58">AI44</f>
        <v>0</v>
      </c>
      <c r="CX44" s="2">
        <f t="shared" si="58"/>
        <v>0</v>
      </c>
      <c r="CY44" s="2">
        <f t="shared" ref="CY44:CY51" si="59">S44*(BZ44/100)</f>
        <v>0</v>
      </c>
      <c r="CZ44" s="2">
        <f t="shared" ref="CZ44:CZ51" si="60">S44*(CA44/100)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25</v>
      </c>
      <c r="DW44" s="2" t="s">
        <v>25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56315047</v>
      </c>
      <c r="EF44" s="2">
        <v>150</v>
      </c>
      <c r="EG44" s="2" t="s">
        <v>27</v>
      </c>
      <c r="EH44" s="2">
        <v>0</v>
      </c>
      <c r="EI44" s="2" t="s">
        <v>3</v>
      </c>
      <c r="EJ44" s="2">
        <v>4</v>
      </c>
      <c r="EK44" s="2">
        <v>1113</v>
      </c>
      <c r="EL44" s="2" t="s">
        <v>35</v>
      </c>
      <c r="EM44" s="2" t="s">
        <v>36</v>
      </c>
      <c r="EN44" s="2"/>
      <c r="EO44" s="2" t="s">
        <v>3</v>
      </c>
      <c r="EP44" s="2"/>
      <c r="EQ44" s="2">
        <v>0</v>
      </c>
      <c r="ER44" s="2">
        <v>42.72</v>
      </c>
      <c r="ES44" s="2">
        <v>0</v>
      </c>
      <c r="ET44" s="2">
        <v>42.72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0</v>
      </c>
      <c r="GE44" s="2"/>
      <c r="GF44" s="2">
        <v>1570110788</v>
      </c>
      <c r="GG44" s="2">
        <v>2</v>
      </c>
      <c r="GH44" s="2">
        <v>1</v>
      </c>
      <c r="GI44" s="2">
        <v>2</v>
      </c>
      <c r="GJ44" s="2">
        <v>0</v>
      </c>
      <c r="GK44" s="2">
        <f>ROUND(R44*(R12)/100,2)</f>
        <v>0</v>
      </c>
      <c r="GL44" s="2">
        <f t="shared" ref="GL44:GL51" si="61">ROUND(IF(AND(BH44=3,BI44=3,FS44&lt;&gt;0),P44,0),2)</f>
        <v>0</v>
      </c>
      <c r="GM44" s="2">
        <f t="shared" ref="GM44:GM51" si="62">ROUND(O44+X44+Y44+GK44,2)+GX44</f>
        <v>43073.35</v>
      </c>
      <c r="GN44" s="2">
        <f t="shared" ref="GN44:GN51" si="63">IF(OR(BI44=0,BI44=1),GM44-GX44,0)</f>
        <v>0</v>
      </c>
      <c r="GO44" s="2">
        <f t="shared" ref="GO44:GO51" si="64">IF(BI44=2,GM44-GX44,0)</f>
        <v>0</v>
      </c>
      <c r="GP44" s="2">
        <f t="shared" ref="GP44:GP51" si="65">IF(BI44=4,GM44-GX44,0)</f>
        <v>43073.35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ref="GV44:GV51" si="66">ROUND((GT44),6)</f>
        <v>0</v>
      </c>
      <c r="GW44" s="2">
        <v>1</v>
      </c>
      <c r="GX44" s="2">
        <f t="shared" ref="GX44:GX51" si="67">ROUND(HC44*I44,2)</f>
        <v>0</v>
      </c>
      <c r="GY44" s="2"/>
      <c r="GZ44" s="2"/>
      <c r="HA44" s="2">
        <v>0</v>
      </c>
      <c r="HB44" s="2">
        <v>0</v>
      </c>
      <c r="HC44" s="2">
        <f t="shared" ref="HC44:HC51" si="68">GV44*GW44</f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ROW(SmtRes!A14)</f>
        <v>14</v>
      </c>
      <c r="D45">
        <f>ROW(EtalonRes!A14)</f>
        <v>14</v>
      </c>
      <c r="E45" t="s">
        <v>44</v>
      </c>
      <c r="F45" t="s">
        <v>45</v>
      </c>
      <c r="G45" t="s">
        <v>46</v>
      </c>
      <c r="H45" t="s">
        <v>25</v>
      </c>
      <c r="I45">
        <v>52.241999999999997</v>
      </c>
      <c r="J45">
        <v>0</v>
      </c>
      <c r="K45">
        <v>52.241999999999997</v>
      </c>
      <c r="L45">
        <v>52.242000000000004</v>
      </c>
      <c r="M45">
        <v>0</v>
      </c>
      <c r="N45">
        <f t="shared" si="33"/>
        <v>52.241999999999997</v>
      </c>
      <c r="O45">
        <f t="shared" si="34"/>
        <v>43073.35</v>
      </c>
      <c r="P45">
        <f t="shared" si="35"/>
        <v>0</v>
      </c>
      <c r="Q45">
        <f t="shared" si="36"/>
        <v>43073.35</v>
      </c>
      <c r="R45">
        <f t="shared" si="37"/>
        <v>0</v>
      </c>
      <c r="S45">
        <f t="shared" si="38"/>
        <v>0</v>
      </c>
      <c r="T45">
        <f t="shared" si="39"/>
        <v>0</v>
      </c>
      <c r="U45">
        <f t="shared" si="40"/>
        <v>0</v>
      </c>
      <c r="V45">
        <f t="shared" si="41"/>
        <v>0</v>
      </c>
      <c r="W45">
        <f t="shared" si="42"/>
        <v>0</v>
      </c>
      <c r="X45">
        <f t="shared" si="43"/>
        <v>0</v>
      </c>
      <c r="Y45">
        <f t="shared" si="43"/>
        <v>0</v>
      </c>
      <c r="AA45">
        <v>59911013</v>
      </c>
      <c r="AB45">
        <f t="shared" si="44"/>
        <v>42.72</v>
      </c>
      <c r="AC45">
        <f t="shared" si="45"/>
        <v>0</v>
      </c>
      <c r="AD45">
        <f t="shared" si="46"/>
        <v>42.72</v>
      </c>
      <c r="AE45">
        <f t="shared" si="47"/>
        <v>0</v>
      </c>
      <c r="AF45">
        <f t="shared" si="47"/>
        <v>0</v>
      </c>
      <c r="AG45">
        <f t="shared" si="48"/>
        <v>0</v>
      </c>
      <c r="AH45">
        <f t="shared" si="49"/>
        <v>0</v>
      </c>
      <c r="AI45">
        <f t="shared" si="49"/>
        <v>0</v>
      </c>
      <c r="AJ45">
        <f t="shared" si="50"/>
        <v>0</v>
      </c>
      <c r="AK45">
        <v>42.72</v>
      </c>
      <c r="AL45">
        <v>0</v>
      </c>
      <c r="AM45">
        <v>42.72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95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19.3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47</v>
      </c>
      <c r="BM45">
        <v>1113</v>
      </c>
      <c r="BN45">
        <v>0</v>
      </c>
      <c r="BO45" t="s">
        <v>45</v>
      </c>
      <c r="BP45">
        <v>1</v>
      </c>
      <c r="BQ45">
        <v>150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95</v>
      </c>
      <c r="CA45">
        <v>65</v>
      </c>
      <c r="CB45" t="s">
        <v>3</v>
      </c>
      <c r="CE45">
        <v>30</v>
      </c>
      <c r="CF45">
        <v>0</v>
      </c>
      <c r="CG45">
        <v>0</v>
      </c>
      <c r="CH45">
        <v>7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51"/>
        <v>43073.35</v>
      </c>
      <c r="CQ45">
        <f t="shared" si="52"/>
        <v>0</v>
      </c>
      <c r="CR45">
        <f t="shared" si="53"/>
        <v>824.5</v>
      </c>
      <c r="CS45">
        <f t="shared" si="54"/>
        <v>0</v>
      </c>
      <c r="CT45">
        <f t="shared" si="55"/>
        <v>0</v>
      </c>
      <c r="CU45">
        <f t="shared" si="56"/>
        <v>0</v>
      </c>
      <c r="CV45">
        <f t="shared" si="57"/>
        <v>0</v>
      </c>
      <c r="CW45">
        <f t="shared" si="58"/>
        <v>0</v>
      </c>
      <c r="CX45">
        <f t="shared" si="58"/>
        <v>0</v>
      </c>
      <c r="CY45">
        <f t="shared" si="59"/>
        <v>0</v>
      </c>
      <c r="CZ45">
        <f t="shared" si="6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25</v>
      </c>
      <c r="DW45" t="s">
        <v>25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56315047</v>
      </c>
      <c r="EF45">
        <v>150</v>
      </c>
      <c r="EG45" t="s">
        <v>27</v>
      </c>
      <c r="EH45">
        <v>0</v>
      </c>
      <c r="EI45" t="s">
        <v>3</v>
      </c>
      <c r="EJ45">
        <v>4</v>
      </c>
      <c r="EK45">
        <v>1113</v>
      </c>
      <c r="EL45" t="s">
        <v>35</v>
      </c>
      <c r="EM45" t="s">
        <v>36</v>
      </c>
      <c r="EO45" t="s">
        <v>3</v>
      </c>
      <c r="EQ45">
        <v>0</v>
      </c>
      <c r="ER45">
        <v>42.72</v>
      </c>
      <c r="ES45">
        <v>0</v>
      </c>
      <c r="ET45">
        <v>42.72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0</v>
      </c>
      <c r="GF45">
        <v>1570110788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61"/>
        <v>0</v>
      </c>
      <c r="GM45">
        <f t="shared" si="62"/>
        <v>43073.35</v>
      </c>
      <c r="GN45">
        <f t="shared" si="63"/>
        <v>0</v>
      </c>
      <c r="GO45">
        <f t="shared" si="64"/>
        <v>0</v>
      </c>
      <c r="GP45">
        <f t="shared" si="65"/>
        <v>43073.35</v>
      </c>
      <c r="GR45">
        <v>0</v>
      </c>
      <c r="GS45">
        <v>3</v>
      </c>
      <c r="GT45">
        <v>0</v>
      </c>
      <c r="GU45" t="s">
        <v>3</v>
      </c>
      <c r="GV45">
        <f t="shared" si="66"/>
        <v>0</v>
      </c>
      <c r="GW45">
        <v>1</v>
      </c>
      <c r="GX45">
        <f t="shared" si="67"/>
        <v>0</v>
      </c>
      <c r="HA45">
        <v>0</v>
      </c>
      <c r="HB45">
        <v>0</v>
      </c>
      <c r="HC45">
        <f t="shared" si="68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ROW(SmtRes!A15)</f>
        <v>15</v>
      </c>
      <c r="D46" s="2">
        <f>ROW(EtalonRes!A15)</f>
        <v>15</v>
      </c>
      <c r="E46" s="2" t="s">
        <v>48</v>
      </c>
      <c r="F46" s="2" t="s">
        <v>49</v>
      </c>
      <c r="G46" s="2" t="s">
        <v>50</v>
      </c>
      <c r="H46" s="2" t="s">
        <v>33</v>
      </c>
      <c r="I46" s="2">
        <v>33.167999999999999</v>
      </c>
      <c r="J46" s="2">
        <v>0</v>
      </c>
      <c r="K46" s="2">
        <v>33.167999999999999</v>
      </c>
      <c r="L46" s="2">
        <v>33.167999999999999</v>
      </c>
      <c r="M46" s="2">
        <v>0</v>
      </c>
      <c r="N46" s="2">
        <f t="shared" si="33"/>
        <v>33.167999999999999</v>
      </c>
      <c r="O46" s="2">
        <f t="shared" si="34"/>
        <v>9951.68</v>
      </c>
      <c r="P46" s="2">
        <f t="shared" si="35"/>
        <v>0</v>
      </c>
      <c r="Q46" s="2">
        <f t="shared" si="36"/>
        <v>9951.68</v>
      </c>
      <c r="R46" s="2">
        <f t="shared" si="37"/>
        <v>0</v>
      </c>
      <c r="S46" s="2">
        <f t="shared" si="38"/>
        <v>0</v>
      </c>
      <c r="T46" s="2">
        <f t="shared" si="39"/>
        <v>0</v>
      </c>
      <c r="U46" s="2">
        <f t="shared" si="40"/>
        <v>0</v>
      </c>
      <c r="V46" s="2">
        <f t="shared" si="41"/>
        <v>0</v>
      </c>
      <c r="W46" s="2">
        <f t="shared" si="42"/>
        <v>0</v>
      </c>
      <c r="X46" s="2">
        <f t="shared" si="43"/>
        <v>0</v>
      </c>
      <c r="Y46" s="2">
        <f t="shared" si="43"/>
        <v>0</v>
      </c>
      <c r="Z46" s="2"/>
      <c r="AA46" s="2">
        <v>59911071</v>
      </c>
      <c r="AB46" s="2">
        <f t="shared" si="44"/>
        <v>36.590000000000003</v>
      </c>
      <c r="AC46" s="2">
        <f t="shared" si="45"/>
        <v>0</v>
      </c>
      <c r="AD46" s="2">
        <f t="shared" si="46"/>
        <v>36.590000000000003</v>
      </c>
      <c r="AE46" s="2">
        <f t="shared" si="47"/>
        <v>0</v>
      </c>
      <c r="AF46" s="2">
        <f t="shared" si="47"/>
        <v>0</v>
      </c>
      <c r="AG46" s="2">
        <f t="shared" si="48"/>
        <v>0</v>
      </c>
      <c r="AH46" s="2">
        <f t="shared" si="49"/>
        <v>0</v>
      </c>
      <c r="AI46" s="2">
        <f t="shared" si="49"/>
        <v>0</v>
      </c>
      <c r="AJ46" s="2">
        <f t="shared" si="50"/>
        <v>0</v>
      </c>
      <c r="AK46" s="2">
        <v>36.590000000000003</v>
      </c>
      <c r="AL46" s="2">
        <v>0</v>
      </c>
      <c r="AM46" s="2">
        <v>36.590000000000003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95</v>
      </c>
      <c r="AU46" s="2">
        <v>65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8.1999999999999993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4</v>
      </c>
      <c r="BJ46" s="2" t="s">
        <v>51</v>
      </c>
      <c r="BK46" s="2"/>
      <c r="BL46" s="2"/>
      <c r="BM46" s="2">
        <v>1113</v>
      </c>
      <c r="BN46" s="2">
        <v>0</v>
      </c>
      <c r="BO46" s="2" t="s">
        <v>49</v>
      </c>
      <c r="BP46" s="2">
        <v>1</v>
      </c>
      <c r="BQ46" s="2">
        <v>150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95</v>
      </c>
      <c r="CA46" s="2">
        <v>65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8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51"/>
        <v>9951.68</v>
      </c>
      <c r="CQ46" s="2">
        <f t="shared" si="52"/>
        <v>0</v>
      </c>
      <c r="CR46" s="2">
        <f t="shared" si="53"/>
        <v>300.04000000000002</v>
      </c>
      <c r="CS46" s="2">
        <f t="shared" si="54"/>
        <v>0</v>
      </c>
      <c r="CT46" s="2">
        <f t="shared" si="55"/>
        <v>0</v>
      </c>
      <c r="CU46" s="2">
        <f t="shared" si="56"/>
        <v>0</v>
      </c>
      <c r="CV46" s="2">
        <f t="shared" si="57"/>
        <v>0</v>
      </c>
      <c r="CW46" s="2">
        <f t="shared" si="58"/>
        <v>0</v>
      </c>
      <c r="CX46" s="2">
        <f t="shared" si="58"/>
        <v>0</v>
      </c>
      <c r="CY46" s="2">
        <f t="shared" si="59"/>
        <v>0</v>
      </c>
      <c r="CZ46" s="2">
        <f t="shared" si="60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33</v>
      </c>
      <c r="DW46" s="2" t="s">
        <v>33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56315047</v>
      </c>
      <c r="EF46" s="2">
        <v>150</v>
      </c>
      <c r="EG46" s="2" t="s">
        <v>27</v>
      </c>
      <c r="EH46" s="2">
        <v>0</v>
      </c>
      <c r="EI46" s="2" t="s">
        <v>3</v>
      </c>
      <c r="EJ46" s="2">
        <v>4</v>
      </c>
      <c r="EK46" s="2">
        <v>1113</v>
      </c>
      <c r="EL46" s="2" t="s">
        <v>35</v>
      </c>
      <c r="EM46" s="2" t="s">
        <v>36</v>
      </c>
      <c r="EN46" s="2"/>
      <c r="EO46" s="2" t="s">
        <v>3</v>
      </c>
      <c r="EP46" s="2"/>
      <c r="EQ46" s="2">
        <v>0</v>
      </c>
      <c r="ER46" s="2">
        <v>36.590000000000003</v>
      </c>
      <c r="ES46" s="2">
        <v>0</v>
      </c>
      <c r="ET46" s="2">
        <v>36.590000000000003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0</v>
      </c>
      <c r="GE46" s="2"/>
      <c r="GF46" s="2">
        <v>1137320751</v>
      </c>
      <c r="GG46" s="2">
        <v>2</v>
      </c>
      <c r="GH46" s="2">
        <v>1</v>
      </c>
      <c r="GI46" s="2">
        <v>2</v>
      </c>
      <c r="GJ46" s="2">
        <v>0</v>
      </c>
      <c r="GK46" s="2">
        <f>ROUND(R46*(R12)/100,2)</f>
        <v>0</v>
      </c>
      <c r="GL46" s="2">
        <f t="shared" si="61"/>
        <v>0</v>
      </c>
      <c r="GM46" s="2">
        <f t="shared" si="62"/>
        <v>9951.68</v>
      </c>
      <c r="GN46" s="2">
        <f t="shared" si="63"/>
        <v>0</v>
      </c>
      <c r="GO46" s="2">
        <f t="shared" si="64"/>
        <v>0</v>
      </c>
      <c r="GP46" s="2">
        <f t="shared" si="65"/>
        <v>9951.68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66"/>
        <v>0</v>
      </c>
      <c r="GW46" s="2">
        <v>1</v>
      </c>
      <c r="GX46" s="2">
        <f t="shared" si="67"/>
        <v>0</v>
      </c>
      <c r="GY46" s="2"/>
      <c r="GZ46" s="2"/>
      <c r="HA46" s="2">
        <v>0</v>
      </c>
      <c r="HB46" s="2">
        <v>0</v>
      </c>
      <c r="HC46" s="2">
        <f t="shared" si="6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ROW(SmtRes!A16)</f>
        <v>16</v>
      </c>
      <c r="D47">
        <f>ROW(EtalonRes!A16)</f>
        <v>16</v>
      </c>
      <c r="E47" t="s">
        <v>48</v>
      </c>
      <c r="F47" t="s">
        <v>49</v>
      </c>
      <c r="G47" t="s">
        <v>50</v>
      </c>
      <c r="H47" t="s">
        <v>33</v>
      </c>
      <c r="I47">
        <v>33.167999999999999</v>
      </c>
      <c r="J47">
        <v>0</v>
      </c>
      <c r="K47">
        <v>33.167999999999999</v>
      </c>
      <c r="L47">
        <v>33.167999999999999</v>
      </c>
      <c r="M47">
        <v>0</v>
      </c>
      <c r="N47">
        <f t="shared" si="33"/>
        <v>33.167999999999999</v>
      </c>
      <c r="O47">
        <f t="shared" si="34"/>
        <v>9951.68</v>
      </c>
      <c r="P47">
        <f t="shared" si="35"/>
        <v>0</v>
      </c>
      <c r="Q47">
        <f t="shared" si="36"/>
        <v>9951.68</v>
      </c>
      <c r="R47">
        <f t="shared" si="37"/>
        <v>0</v>
      </c>
      <c r="S47">
        <f t="shared" si="38"/>
        <v>0</v>
      </c>
      <c r="T47">
        <f t="shared" si="39"/>
        <v>0</v>
      </c>
      <c r="U47">
        <f t="shared" si="40"/>
        <v>0</v>
      </c>
      <c r="V47">
        <f t="shared" si="41"/>
        <v>0</v>
      </c>
      <c r="W47">
        <f t="shared" si="42"/>
        <v>0</v>
      </c>
      <c r="X47">
        <f t="shared" si="43"/>
        <v>0</v>
      </c>
      <c r="Y47">
        <f t="shared" si="43"/>
        <v>0</v>
      </c>
      <c r="AA47">
        <v>59911013</v>
      </c>
      <c r="AB47">
        <f t="shared" si="44"/>
        <v>36.590000000000003</v>
      </c>
      <c r="AC47">
        <f t="shared" si="45"/>
        <v>0</v>
      </c>
      <c r="AD47">
        <f t="shared" si="46"/>
        <v>36.590000000000003</v>
      </c>
      <c r="AE47">
        <f t="shared" si="47"/>
        <v>0</v>
      </c>
      <c r="AF47">
        <f t="shared" si="47"/>
        <v>0</v>
      </c>
      <c r="AG47">
        <f t="shared" si="48"/>
        <v>0</v>
      </c>
      <c r="AH47">
        <f t="shared" si="49"/>
        <v>0</v>
      </c>
      <c r="AI47">
        <f t="shared" si="49"/>
        <v>0</v>
      </c>
      <c r="AJ47">
        <f t="shared" si="50"/>
        <v>0</v>
      </c>
      <c r="AK47">
        <v>36.590000000000003</v>
      </c>
      <c r="AL47">
        <v>0</v>
      </c>
      <c r="AM47">
        <v>36.590000000000003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95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8.1999999999999993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51</v>
      </c>
      <c r="BM47">
        <v>1113</v>
      </c>
      <c r="BN47">
        <v>0</v>
      </c>
      <c r="BO47" t="s">
        <v>49</v>
      </c>
      <c r="BP47">
        <v>1</v>
      </c>
      <c r="BQ47">
        <v>150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95</v>
      </c>
      <c r="CA47">
        <v>65</v>
      </c>
      <c r="CB47" t="s">
        <v>3</v>
      </c>
      <c r="CE47">
        <v>30</v>
      </c>
      <c r="CF47">
        <v>0</v>
      </c>
      <c r="CG47">
        <v>0</v>
      </c>
      <c r="CH47">
        <v>8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51"/>
        <v>9951.68</v>
      </c>
      <c r="CQ47">
        <f t="shared" si="52"/>
        <v>0</v>
      </c>
      <c r="CR47">
        <f t="shared" si="53"/>
        <v>300.04000000000002</v>
      </c>
      <c r="CS47">
        <f t="shared" si="54"/>
        <v>0</v>
      </c>
      <c r="CT47">
        <f t="shared" si="55"/>
        <v>0</v>
      </c>
      <c r="CU47">
        <f t="shared" si="56"/>
        <v>0</v>
      </c>
      <c r="CV47">
        <f t="shared" si="57"/>
        <v>0</v>
      </c>
      <c r="CW47">
        <f t="shared" si="58"/>
        <v>0</v>
      </c>
      <c r="CX47">
        <f t="shared" si="58"/>
        <v>0</v>
      </c>
      <c r="CY47">
        <f t="shared" si="59"/>
        <v>0</v>
      </c>
      <c r="CZ47">
        <f t="shared" si="6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33</v>
      </c>
      <c r="DW47" t="s">
        <v>33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56315047</v>
      </c>
      <c r="EF47">
        <v>150</v>
      </c>
      <c r="EG47" t="s">
        <v>27</v>
      </c>
      <c r="EH47">
        <v>0</v>
      </c>
      <c r="EI47" t="s">
        <v>3</v>
      </c>
      <c r="EJ47">
        <v>4</v>
      </c>
      <c r="EK47">
        <v>1113</v>
      </c>
      <c r="EL47" t="s">
        <v>35</v>
      </c>
      <c r="EM47" t="s">
        <v>36</v>
      </c>
      <c r="EO47" t="s">
        <v>3</v>
      </c>
      <c r="EQ47">
        <v>0</v>
      </c>
      <c r="ER47">
        <v>36.590000000000003</v>
      </c>
      <c r="ES47">
        <v>0</v>
      </c>
      <c r="ET47">
        <v>36.590000000000003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0</v>
      </c>
      <c r="GF47">
        <v>1137320751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61"/>
        <v>0</v>
      </c>
      <c r="GM47">
        <f t="shared" si="62"/>
        <v>9951.68</v>
      </c>
      <c r="GN47">
        <f t="shared" si="63"/>
        <v>0</v>
      </c>
      <c r="GO47">
        <f t="shared" si="64"/>
        <v>0</v>
      </c>
      <c r="GP47">
        <f t="shared" si="65"/>
        <v>9951.68</v>
      </c>
      <c r="GR47">
        <v>0</v>
      </c>
      <c r="GS47">
        <v>3</v>
      </c>
      <c r="GT47">
        <v>0</v>
      </c>
      <c r="GU47" t="s">
        <v>3</v>
      </c>
      <c r="GV47">
        <f t="shared" si="66"/>
        <v>0</v>
      </c>
      <c r="GW47">
        <v>1</v>
      </c>
      <c r="GX47">
        <f t="shared" si="67"/>
        <v>0</v>
      </c>
      <c r="HA47">
        <v>0</v>
      </c>
      <c r="HB47">
        <v>0</v>
      </c>
      <c r="HC47">
        <f t="shared" si="68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ROW(SmtRes!A17)</f>
        <v>17</v>
      </c>
      <c r="D48" s="2">
        <f>ROW(EtalonRes!A17)</f>
        <v>17</v>
      </c>
      <c r="E48" s="2" t="s">
        <v>52</v>
      </c>
      <c r="F48" s="2" t="s">
        <v>53</v>
      </c>
      <c r="G48" s="2" t="s">
        <v>54</v>
      </c>
      <c r="H48" s="2" t="s">
        <v>33</v>
      </c>
      <c r="I48" s="2">
        <v>19.074000000000002</v>
      </c>
      <c r="J48" s="2">
        <v>0</v>
      </c>
      <c r="K48" s="2">
        <v>19.074000000000002</v>
      </c>
      <c r="L48" s="2">
        <v>19.074000000000002</v>
      </c>
      <c r="M48" s="2">
        <v>0</v>
      </c>
      <c r="N48" s="2">
        <f t="shared" si="33"/>
        <v>19.074000000000002</v>
      </c>
      <c r="O48" s="2">
        <f t="shared" si="34"/>
        <v>2789.64</v>
      </c>
      <c r="P48" s="2">
        <f t="shared" si="35"/>
        <v>0</v>
      </c>
      <c r="Q48" s="2">
        <f t="shared" si="36"/>
        <v>2789.64</v>
      </c>
      <c r="R48" s="2">
        <f t="shared" si="37"/>
        <v>0</v>
      </c>
      <c r="S48" s="2">
        <f t="shared" si="38"/>
        <v>0</v>
      </c>
      <c r="T48" s="2">
        <f t="shared" si="39"/>
        <v>0</v>
      </c>
      <c r="U48" s="2">
        <f t="shared" si="40"/>
        <v>0</v>
      </c>
      <c r="V48" s="2">
        <f t="shared" si="41"/>
        <v>0</v>
      </c>
      <c r="W48" s="2">
        <f t="shared" si="42"/>
        <v>0</v>
      </c>
      <c r="X48" s="2">
        <f t="shared" si="43"/>
        <v>0</v>
      </c>
      <c r="Y48" s="2">
        <f t="shared" si="43"/>
        <v>0</v>
      </c>
      <c r="Z48" s="2"/>
      <c r="AA48" s="2">
        <v>59911071</v>
      </c>
      <c r="AB48" s="2">
        <f t="shared" si="44"/>
        <v>22.57</v>
      </c>
      <c r="AC48" s="2">
        <f t="shared" si="45"/>
        <v>0</v>
      </c>
      <c r="AD48" s="2">
        <f t="shared" si="46"/>
        <v>22.57</v>
      </c>
      <c r="AE48" s="2">
        <f t="shared" si="47"/>
        <v>0</v>
      </c>
      <c r="AF48" s="2">
        <f t="shared" si="47"/>
        <v>0</v>
      </c>
      <c r="AG48" s="2">
        <f t="shared" si="48"/>
        <v>0</v>
      </c>
      <c r="AH48" s="2">
        <f t="shared" si="49"/>
        <v>0</v>
      </c>
      <c r="AI48" s="2">
        <f t="shared" si="49"/>
        <v>0</v>
      </c>
      <c r="AJ48" s="2">
        <f t="shared" si="50"/>
        <v>0</v>
      </c>
      <c r="AK48" s="2">
        <v>22.57</v>
      </c>
      <c r="AL48" s="2">
        <v>0</v>
      </c>
      <c r="AM48" s="2">
        <v>22.57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95</v>
      </c>
      <c r="AU48" s="2">
        <v>65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6.48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4</v>
      </c>
      <c r="BJ48" s="2" t="s">
        <v>55</v>
      </c>
      <c r="BK48" s="2"/>
      <c r="BL48" s="2"/>
      <c r="BM48" s="2">
        <v>1113</v>
      </c>
      <c r="BN48" s="2">
        <v>0</v>
      </c>
      <c r="BO48" s="2" t="s">
        <v>53</v>
      </c>
      <c r="BP48" s="2">
        <v>1</v>
      </c>
      <c r="BQ48" s="2">
        <v>150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95</v>
      </c>
      <c r="CA48" s="2">
        <v>65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9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51"/>
        <v>2789.64</v>
      </c>
      <c r="CQ48" s="2">
        <f t="shared" si="52"/>
        <v>0</v>
      </c>
      <c r="CR48" s="2">
        <f t="shared" si="53"/>
        <v>146.25</v>
      </c>
      <c r="CS48" s="2">
        <f t="shared" si="54"/>
        <v>0</v>
      </c>
      <c r="CT48" s="2">
        <f t="shared" si="55"/>
        <v>0</v>
      </c>
      <c r="CU48" s="2">
        <f t="shared" si="56"/>
        <v>0</v>
      </c>
      <c r="CV48" s="2">
        <f t="shared" si="57"/>
        <v>0</v>
      </c>
      <c r="CW48" s="2">
        <f t="shared" si="58"/>
        <v>0</v>
      </c>
      <c r="CX48" s="2">
        <f t="shared" si="58"/>
        <v>0</v>
      </c>
      <c r="CY48" s="2">
        <f t="shared" si="59"/>
        <v>0</v>
      </c>
      <c r="CZ48" s="2">
        <f t="shared" si="60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33</v>
      </c>
      <c r="DW48" s="2" t="s">
        <v>33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56315047</v>
      </c>
      <c r="EF48" s="2">
        <v>150</v>
      </c>
      <c r="EG48" s="2" t="s">
        <v>27</v>
      </c>
      <c r="EH48" s="2">
        <v>0</v>
      </c>
      <c r="EI48" s="2" t="s">
        <v>3</v>
      </c>
      <c r="EJ48" s="2">
        <v>4</v>
      </c>
      <c r="EK48" s="2">
        <v>1113</v>
      </c>
      <c r="EL48" s="2" t="s">
        <v>35</v>
      </c>
      <c r="EM48" s="2" t="s">
        <v>36</v>
      </c>
      <c r="EN48" s="2"/>
      <c r="EO48" s="2" t="s">
        <v>3</v>
      </c>
      <c r="EP48" s="2"/>
      <c r="EQ48" s="2">
        <v>0</v>
      </c>
      <c r="ER48" s="2">
        <v>22.57</v>
      </c>
      <c r="ES48" s="2">
        <v>0</v>
      </c>
      <c r="ET48" s="2">
        <v>22.57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0</v>
      </c>
      <c r="GE48" s="2"/>
      <c r="GF48" s="2">
        <v>-1150173431</v>
      </c>
      <c r="GG48" s="2">
        <v>2</v>
      </c>
      <c r="GH48" s="2">
        <v>1</v>
      </c>
      <c r="GI48" s="2">
        <v>2</v>
      </c>
      <c r="GJ48" s="2">
        <v>0</v>
      </c>
      <c r="GK48" s="2">
        <f>ROUND(R48*(R12)/100,2)</f>
        <v>0</v>
      </c>
      <c r="GL48" s="2">
        <f t="shared" si="61"/>
        <v>0</v>
      </c>
      <c r="GM48" s="2">
        <f t="shared" si="62"/>
        <v>2789.64</v>
      </c>
      <c r="GN48" s="2">
        <f t="shared" si="63"/>
        <v>0</v>
      </c>
      <c r="GO48" s="2">
        <f t="shared" si="64"/>
        <v>0</v>
      </c>
      <c r="GP48" s="2">
        <f t="shared" si="65"/>
        <v>2789.64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66"/>
        <v>0</v>
      </c>
      <c r="GW48" s="2">
        <v>1</v>
      </c>
      <c r="GX48" s="2">
        <f t="shared" si="67"/>
        <v>0</v>
      </c>
      <c r="GY48" s="2"/>
      <c r="GZ48" s="2"/>
      <c r="HA48" s="2">
        <v>0</v>
      </c>
      <c r="HB48" s="2">
        <v>0</v>
      </c>
      <c r="HC48" s="2">
        <f t="shared" si="68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ROW(SmtRes!A18)</f>
        <v>18</v>
      </c>
      <c r="D49">
        <f>ROW(EtalonRes!A18)</f>
        <v>18</v>
      </c>
      <c r="E49" t="s">
        <v>52</v>
      </c>
      <c r="F49" t="s">
        <v>53</v>
      </c>
      <c r="G49" t="s">
        <v>54</v>
      </c>
      <c r="H49" t="s">
        <v>33</v>
      </c>
      <c r="I49">
        <v>19.074000000000002</v>
      </c>
      <c r="J49">
        <v>0</v>
      </c>
      <c r="K49">
        <v>19.074000000000002</v>
      </c>
      <c r="L49">
        <v>19.074000000000002</v>
      </c>
      <c r="M49">
        <v>0</v>
      </c>
      <c r="N49">
        <f t="shared" si="33"/>
        <v>19.074000000000002</v>
      </c>
      <c r="O49">
        <f t="shared" si="34"/>
        <v>2789.64</v>
      </c>
      <c r="P49">
        <f t="shared" si="35"/>
        <v>0</v>
      </c>
      <c r="Q49">
        <f t="shared" si="36"/>
        <v>2789.64</v>
      </c>
      <c r="R49">
        <f t="shared" si="37"/>
        <v>0</v>
      </c>
      <c r="S49">
        <f t="shared" si="38"/>
        <v>0</v>
      </c>
      <c r="T49">
        <f t="shared" si="39"/>
        <v>0</v>
      </c>
      <c r="U49">
        <f t="shared" si="40"/>
        <v>0</v>
      </c>
      <c r="V49">
        <f t="shared" si="41"/>
        <v>0</v>
      </c>
      <c r="W49">
        <f t="shared" si="42"/>
        <v>0</v>
      </c>
      <c r="X49">
        <f t="shared" si="43"/>
        <v>0</v>
      </c>
      <c r="Y49">
        <f t="shared" si="43"/>
        <v>0</v>
      </c>
      <c r="AA49">
        <v>59911013</v>
      </c>
      <c r="AB49">
        <f t="shared" si="44"/>
        <v>22.57</v>
      </c>
      <c r="AC49">
        <f t="shared" si="45"/>
        <v>0</v>
      </c>
      <c r="AD49">
        <f t="shared" si="46"/>
        <v>22.57</v>
      </c>
      <c r="AE49">
        <f t="shared" si="47"/>
        <v>0</v>
      </c>
      <c r="AF49">
        <f t="shared" si="47"/>
        <v>0</v>
      </c>
      <c r="AG49">
        <f t="shared" si="48"/>
        <v>0</v>
      </c>
      <c r="AH49">
        <f t="shared" si="49"/>
        <v>0</v>
      </c>
      <c r="AI49">
        <f t="shared" si="49"/>
        <v>0</v>
      </c>
      <c r="AJ49">
        <f t="shared" si="50"/>
        <v>0</v>
      </c>
      <c r="AK49">
        <v>22.57</v>
      </c>
      <c r="AL49">
        <v>0</v>
      </c>
      <c r="AM49">
        <v>22.57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95</v>
      </c>
      <c r="AU49">
        <v>65</v>
      </c>
      <c r="AV49">
        <v>1</v>
      </c>
      <c r="AW49">
        <v>1</v>
      </c>
      <c r="AZ49">
        <v>1</v>
      </c>
      <c r="BA49">
        <v>1</v>
      </c>
      <c r="BB49">
        <v>6.48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4</v>
      </c>
      <c r="BJ49" t="s">
        <v>55</v>
      </c>
      <c r="BM49">
        <v>1113</v>
      </c>
      <c r="BN49">
        <v>0</v>
      </c>
      <c r="BO49" t="s">
        <v>53</v>
      </c>
      <c r="BP49">
        <v>1</v>
      </c>
      <c r="BQ49">
        <v>150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95</v>
      </c>
      <c r="CA49">
        <v>65</v>
      </c>
      <c r="CB49" t="s">
        <v>3</v>
      </c>
      <c r="CE49">
        <v>30</v>
      </c>
      <c r="CF49">
        <v>0</v>
      </c>
      <c r="CG49">
        <v>0</v>
      </c>
      <c r="CH49">
        <v>9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51"/>
        <v>2789.64</v>
      </c>
      <c r="CQ49">
        <f t="shared" si="52"/>
        <v>0</v>
      </c>
      <c r="CR49">
        <f t="shared" si="53"/>
        <v>146.25</v>
      </c>
      <c r="CS49">
        <f t="shared" si="54"/>
        <v>0</v>
      </c>
      <c r="CT49">
        <f t="shared" si="55"/>
        <v>0</v>
      </c>
      <c r="CU49">
        <f t="shared" si="56"/>
        <v>0</v>
      </c>
      <c r="CV49">
        <f t="shared" si="57"/>
        <v>0</v>
      </c>
      <c r="CW49">
        <f t="shared" si="58"/>
        <v>0</v>
      </c>
      <c r="CX49">
        <f t="shared" si="58"/>
        <v>0</v>
      </c>
      <c r="CY49">
        <f t="shared" si="59"/>
        <v>0</v>
      </c>
      <c r="CZ49">
        <f t="shared" si="6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33</v>
      </c>
      <c r="DW49" t="s">
        <v>33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56315047</v>
      </c>
      <c r="EF49">
        <v>150</v>
      </c>
      <c r="EG49" t="s">
        <v>27</v>
      </c>
      <c r="EH49">
        <v>0</v>
      </c>
      <c r="EI49" t="s">
        <v>3</v>
      </c>
      <c r="EJ49">
        <v>4</v>
      </c>
      <c r="EK49">
        <v>1113</v>
      </c>
      <c r="EL49" t="s">
        <v>35</v>
      </c>
      <c r="EM49" t="s">
        <v>36</v>
      </c>
      <c r="EO49" t="s">
        <v>3</v>
      </c>
      <c r="EQ49">
        <v>0</v>
      </c>
      <c r="ER49">
        <v>22.57</v>
      </c>
      <c r="ES49">
        <v>0</v>
      </c>
      <c r="ET49">
        <v>22.57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-1150173431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61"/>
        <v>0</v>
      </c>
      <c r="GM49">
        <f t="shared" si="62"/>
        <v>2789.64</v>
      </c>
      <c r="GN49">
        <f t="shared" si="63"/>
        <v>0</v>
      </c>
      <c r="GO49">
        <f t="shared" si="64"/>
        <v>0</v>
      </c>
      <c r="GP49">
        <f t="shared" si="65"/>
        <v>2789.64</v>
      </c>
      <c r="GR49">
        <v>0</v>
      </c>
      <c r="GS49">
        <v>3</v>
      </c>
      <c r="GT49">
        <v>0</v>
      </c>
      <c r="GU49" t="s">
        <v>3</v>
      </c>
      <c r="GV49">
        <f t="shared" si="66"/>
        <v>0</v>
      </c>
      <c r="GW49">
        <v>1</v>
      </c>
      <c r="GX49">
        <f t="shared" si="67"/>
        <v>0</v>
      </c>
      <c r="HA49">
        <v>0</v>
      </c>
      <c r="HB49">
        <v>0</v>
      </c>
      <c r="HC49">
        <f t="shared" si="68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ROW(SmtRes!A19)</f>
        <v>19</v>
      </c>
      <c r="D50" s="2">
        <f>ROW(EtalonRes!A19)</f>
        <v>19</v>
      </c>
      <c r="E50" s="2" t="s">
        <v>56</v>
      </c>
      <c r="F50" s="2" t="s">
        <v>57</v>
      </c>
      <c r="G50" s="2" t="s">
        <v>58</v>
      </c>
      <c r="H50" s="2" t="s">
        <v>33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f t="shared" si="33"/>
        <v>0</v>
      </c>
      <c r="O50" s="2">
        <f t="shared" si="34"/>
        <v>0</v>
      </c>
      <c r="P50" s="2">
        <f t="shared" si="35"/>
        <v>0</v>
      </c>
      <c r="Q50" s="2">
        <f t="shared" si="36"/>
        <v>0</v>
      </c>
      <c r="R50" s="2">
        <f t="shared" si="37"/>
        <v>0</v>
      </c>
      <c r="S50" s="2">
        <f t="shared" si="38"/>
        <v>0</v>
      </c>
      <c r="T50" s="2">
        <f t="shared" si="39"/>
        <v>0</v>
      </c>
      <c r="U50" s="2">
        <f t="shared" si="40"/>
        <v>0</v>
      </c>
      <c r="V50" s="2">
        <f t="shared" si="41"/>
        <v>0</v>
      </c>
      <c r="W50" s="2">
        <f t="shared" si="42"/>
        <v>0</v>
      </c>
      <c r="X50" s="2">
        <f t="shared" si="43"/>
        <v>0</v>
      </c>
      <c r="Y50" s="2">
        <f t="shared" si="43"/>
        <v>0</v>
      </c>
      <c r="Z50" s="2"/>
      <c r="AA50" s="2">
        <v>59911071</v>
      </c>
      <c r="AB50" s="2">
        <f t="shared" si="44"/>
        <v>17.84</v>
      </c>
      <c r="AC50" s="2">
        <f t="shared" si="45"/>
        <v>0</v>
      </c>
      <c r="AD50" s="2">
        <f t="shared" si="46"/>
        <v>17.84</v>
      </c>
      <c r="AE50" s="2">
        <f t="shared" si="47"/>
        <v>0</v>
      </c>
      <c r="AF50" s="2">
        <f t="shared" si="47"/>
        <v>0</v>
      </c>
      <c r="AG50" s="2">
        <f t="shared" si="48"/>
        <v>0</v>
      </c>
      <c r="AH50" s="2">
        <f t="shared" si="49"/>
        <v>0</v>
      </c>
      <c r="AI50" s="2">
        <f t="shared" si="49"/>
        <v>0</v>
      </c>
      <c r="AJ50" s="2">
        <f t="shared" si="50"/>
        <v>0</v>
      </c>
      <c r="AK50" s="2">
        <v>17.84</v>
      </c>
      <c r="AL50" s="2">
        <v>0</v>
      </c>
      <c r="AM50" s="2">
        <v>17.84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95</v>
      </c>
      <c r="AU50" s="2">
        <v>65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12.3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4</v>
      </c>
      <c r="BJ50" s="2" t="s">
        <v>59</v>
      </c>
      <c r="BK50" s="2"/>
      <c r="BL50" s="2"/>
      <c r="BM50" s="2">
        <v>1113</v>
      </c>
      <c r="BN50" s="2">
        <v>0</v>
      </c>
      <c r="BO50" s="2" t="s">
        <v>57</v>
      </c>
      <c r="BP50" s="2">
        <v>1</v>
      </c>
      <c r="BQ50" s="2">
        <v>150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95</v>
      </c>
      <c r="CA50" s="2">
        <v>65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10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51"/>
        <v>0</v>
      </c>
      <c r="CQ50" s="2">
        <f t="shared" si="52"/>
        <v>0</v>
      </c>
      <c r="CR50" s="2">
        <f t="shared" si="53"/>
        <v>219.43</v>
      </c>
      <c r="CS50" s="2">
        <f t="shared" si="54"/>
        <v>0</v>
      </c>
      <c r="CT50" s="2">
        <f t="shared" si="55"/>
        <v>0</v>
      </c>
      <c r="CU50" s="2">
        <f t="shared" si="56"/>
        <v>0</v>
      </c>
      <c r="CV50" s="2">
        <f t="shared" si="57"/>
        <v>0</v>
      </c>
      <c r="CW50" s="2">
        <f t="shared" si="58"/>
        <v>0</v>
      </c>
      <c r="CX50" s="2">
        <f t="shared" si="58"/>
        <v>0</v>
      </c>
      <c r="CY50" s="2">
        <f t="shared" si="59"/>
        <v>0</v>
      </c>
      <c r="CZ50" s="2">
        <f t="shared" si="60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33</v>
      </c>
      <c r="DW50" s="2" t="s">
        <v>33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56315047</v>
      </c>
      <c r="EF50" s="2">
        <v>150</v>
      </c>
      <c r="EG50" s="2" t="s">
        <v>27</v>
      </c>
      <c r="EH50" s="2">
        <v>0</v>
      </c>
      <c r="EI50" s="2" t="s">
        <v>3</v>
      </c>
      <c r="EJ50" s="2">
        <v>4</v>
      </c>
      <c r="EK50" s="2">
        <v>1113</v>
      </c>
      <c r="EL50" s="2" t="s">
        <v>35</v>
      </c>
      <c r="EM50" s="2" t="s">
        <v>36</v>
      </c>
      <c r="EN50" s="2"/>
      <c r="EO50" s="2" t="s">
        <v>3</v>
      </c>
      <c r="EP50" s="2"/>
      <c r="EQ50" s="2">
        <v>0</v>
      </c>
      <c r="ER50" s="2">
        <v>17.84</v>
      </c>
      <c r="ES50" s="2">
        <v>0</v>
      </c>
      <c r="ET50" s="2">
        <v>17.84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0</v>
      </c>
      <c r="GE50" s="2"/>
      <c r="GF50" s="2">
        <v>2113678840</v>
      </c>
      <c r="GG50" s="2">
        <v>2</v>
      </c>
      <c r="GH50" s="2">
        <v>1</v>
      </c>
      <c r="GI50" s="2">
        <v>2</v>
      </c>
      <c r="GJ50" s="2">
        <v>0</v>
      </c>
      <c r="GK50" s="2">
        <f>ROUND(R50*(R12)/100,2)</f>
        <v>0</v>
      </c>
      <c r="GL50" s="2">
        <f t="shared" si="61"/>
        <v>0</v>
      </c>
      <c r="GM50" s="2">
        <f t="shared" si="62"/>
        <v>0</v>
      </c>
      <c r="GN50" s="2">
        <f t="shared" si="63"/>
        <v>0</v>
      </c>
      <c r="GO50" s="2">
        <f t="shared" si="64"/>
        <v>0</v>
      </c>
      <c r="GP50" s="2">
        <f t="shared" si="65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66"/>
        <v>0</v>
      </c>
      <c r="GW50" s="2">
        <v>1</v>
      </c>
      <c r="GX50" s="2">
        <f t="shared" si="67"/>
        <v>0</v>
      </c>
      <c r="GY50" s="2"/>
      <c r="GZ50" s="2"/>
      <c r="HA50" s="2">
        <v>0</v>
      </c>
      <c r="HB50" s="2">
        <v>0</v>
      </c>
      <c r="HC50" s="2">
        <f t="shared" si="68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ROW(SmtRes!A20)</f>
        <v>20</v>
      </c>
      <c r="D51">
        <f>ROW(EtalonRes!A20)</f>
        <v>20</v>
      </c>
      <c r="E51" t="s">
        <v>56</v>
      </c>
      <c r="F51" t="s">
        <v>57</v>
      </c>
      <c r="G51" t="s">
        <v>58</v>
      </c>
      <c r="H51" t="s">
        <v>33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33"/>
        <v>0</v>
      </c>
      <c r="O51">
        <f t="shared" si="34"/>
        <v>0</v>
      </c>
      <c r="P51">
        <f t="shared" si="35"/>
        <v>0</v>
      </c>
      <c r="Q51">
        <f t="shared" si="36"/>
        <v>0</v>
      </c>
      <c r="R51">
        <f t="shared" si="37"/>
        <v>0</v>
      </c>
      <c r="S51">
        <f t="shared" si="38"/>
        <v>0</v>
      </c>
      <c r="T51">
        <f t="shared" si="39"/>
        <v>0</v>
      </c>
      <c r="U51">
        <f t="shared" si="40"/>
        <v>0</v>
      </c>
      <c r="V51">
        <f t="shared" si="41"/>
        <v>0</v>
      </c>
      <c r="W51">
        <f t="shared" si="42"/>
        <v>0</v>
      </c>
      <c r="X51">
        <f t="shared" si="43"/>
        <v>0</v>
      </c>
      <c r="Y51">
        <f t="shared" si="43"/>
        <v>0</v>
      </c>
      <c r="AA51">
        <v>59911013</v>
      </c>
      <c r="AB51">
        <f t="shared" si="44"/>
        <v>17.84</v>
      </c>
      <c r="AC51">
        <f t="shared" si="45"/>
        <v>0</v>
      </c>
      <c r="AD51">
        <f t="shared" si="46"/>
        <v>17.84</v>
      </c>
      <c r="AE51">
        <f t="shared" si="47"/>
        <v>0</v>
      </c>
      <c r="AF51">
        <f t="shared" si="47"/>
        <v>0</v>
      </c>
      <c r="AG51">
        <f t="shared" si="48"/>
        <v>0</v>
      </c>
      <c r="AH51">
        <f t="shared" si="49"/>
        <v>0</v>
      </c>
      <c r="AI51">
        <f t="shared" si="49"/>
        <v>0</v>
      </c>
      <c r="AJ51">
        <f t="shared" si="50"/>
        <v>0</v>
      </c>
      <c r="AK51">
        <v>17.84</v>
      </c>
      <c r="AL51">
        <v>0</v>
      </c>
      <c r="AM51">
        <v>17.84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95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12.3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59</v>
      </c>
      <c r="BM51">
        <v>1113</v>
      </c>
      <c r="BN51">
        <v>0</v>
      </c>
      <c r="BO51" t="s">
        <v>57</v>
      </c>
      <c r="BP51">
        <v>1</v>
      </c>
      <c r="BQ51">
        <v>150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95</v>
      </c>
      <c r="CA51">
        <v>65</v>
      </c>
      <c r="CB51" t="s">
        <v>3</v>
      </c>
      <c r="CE51">
        <v>30</v>
      </c>
      <c r="CF51">
        <v>0</v>
      </c>
      <c r="CG51">
        <v>0</v>
      </c>
      <c r="CH51">
        <v>10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51"/>
        <v>0</v>
      </c>
      <c r="CQ51">
        <f t="shared" si="52"/>
        <v>0</v>
      </c>
      <c r="CR51">
        <f t="shared" si="53"/>
        <v>219.43</v>
      </c>
      <c r="CS51">
        <f t="shared" si="54"/>
        <v>0</v>
      </c>
      <c r="CT51">
        <f t="shared" si="55"/>
        <v>0</v>
      </c>
      <c r="CU51">
        <f t="shared" si="56"/>
        <v>0</v>
      </c>
      <c r="CV51">
        <f t="shared" si="57"/>
        <v>0</v>
      </c>
      <c r="CW51">
        <f t="shared" si="58"/>
        <v>0</v>
      </c>
      <c r="CX51">
        <f t="shared" si="58"/>
        <v>0</v>
      </c>
      <c r="CY51">
        <f t="shared" si="59"/>
        <v>0</v>
      </c>
      <c r="CZ51">
        <f t="shared" si="60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33</v>
      </c>
      <c r="DW51" t="s">
        <v>33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56315047</v>
      </c>
      <c r="EF51">
        <v>150</v>
      </c>
      <c r="EG51" t="s">
        <v>27</v>
      </c>
      <c r="EH51">
        <v>0</v>
      </c>
      <c r="EI51" t="s">
        <v>3</v>
      </c>
      <c r="EJ51">
        <v>4</v>
      </c>
      <c r="EK51">
        <v>1113</v>
      </c>
      <c r="EL51" t="s">
        <v>35</v>
      </c>
      <c r="EM51" t="s">
        <v>36</v>
      </c>
      <c r="EO51" t="s">
        <v>3</v>
      </c>
      <c r="EQ51">
        <v>0</v>
      </c>
      <c r="ER51">
        <v>17.84</v>
      </c>
      <c r="ES51">
        <v>0</v>
      </c>
      <c r="ET51">
        <v>17.84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0</v>
      </c>
      <c r="GF51">
        <v>2113678840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61"/>
        <v>0</v>
      </c>
      <c r="GM51">
        <f t="shared" si="62"/>
        <v>0</v>
      </c>
      <c r="GN51">
        <f t="shared" si="63"/>
        <v>0</v>
      </c>
      <c r="GO51">
        <f t="shared" si="64"/>
        <v>0</v>
      </c>
      <c r="GP51">
        <f t="shared" si="65"/>
        <v>0</v>
      </c>
      <c r="GR51">
        <v>0</v>
      </c>
      <c r="GS51">
        <v>3</v>
      </c>
      <c r="GT51">
        <v>0</v>
      </c>
      <c r="GU51" t="s">
        <v>3</v>
      </c>
      <c r="GV51">
        <f t="shared" si="66"/>
        <v>0</v>
      </c>
      <c r="GW51">
        <v>1</v>
      </c>
      <c r="GX51">
        <f t="shared" si="67"/>
        <v>0</v>
      </c>
      <c r="HA51">
        <v>0</v>
      </c>
      <c r="HB51">
        <v>0</v>
      </c>
      <c r="HC51">
        <f t="shared" si="68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3" spans="1:255" x14ac:dyDescent="0.2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>Новый раздел</v>
      </c>
      <c r="G53" s="3" t="str">
        <f>IF(G24&lt;&gt;"",G24,"")</f>
        <v>Вывоз грунта и мусора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69">ROUND(AB53,2)</f>
        <v>123447.41</v>
      </c>
      <c r="P53" s="3">
        <f t="shared" si="69"/>
        <v>0</v>
      </c>
      <c r="Q53" s="3">
        <f t="shared" si="69"/>
        <v>123447.41</v>
      </c>
      <c r="R53" s="3">
        <f t="shared" si="69"/>
        <v>0</v>
      </c>
      <c r="S53" s="3">
        <f t="shared" si="69"/>
        <v>0</v>
      </c>
      <c r="T53" s="3">
        <f t="shared" si="69"/>
        <v>0</v>
      </c>
      <c r="U53" s="3">
        <f>AH53</f>
        <v>0</v>
      </c>
      <c r="V53" s="3">
        <f>AI53</f>
        <v>0</v>
      </c>
      <c r="W53" s="3">
        <f>ROUND(AJ53,2)</f>
        <v>0</v>
      </c>
      <c r="X53" s="3">
        <f>ROUND(AK53,2)</f>
        <v>0</v>
      </c>
      <c r="Y53" s="3">
        <f>ROUND(AL53,2)</f>
        <v>0</v>
      </c>
      <c r="Z53" s="3"/>
      <c r="AA53" s="3"/>
      <c r="AB53" s="3">
        <f>ROUND(SUMIF(AA28:AA51,"=59911071",O28:O51),2)</f>
        <v>123447.41</v>
      </c>
      <c r="AC53" s="3">
        <f>ROUND(SUMIF(AA28:AA51,"=59911071",P28:P51),2)</f>
        <v>0</v>
      </c>
      <c r="AD53" s="3">
        <f>ROUND(SUMIF(AA28:AA51,"=59911071",Q28:Q51),2)</f>
        <v>123447.41</v>
      </c>
      <c r="AE53" s="3">
        <f>ROUND(SUMIF(AA28:AA51,"=59911071",R28:R51),2)</f>
        <v>0</v>
      </c>
      <c r="AF53" s="3">
        <f>ROUND(SUMIF(AA28:AA51,"=59911071",S28:S51),2)</f>
        <v>0</v>
      </c>
      <c r="AG53" s="3">
        <f>ROUND(SUMIF(AA28:AA51,"=59911071",T28:T51),2)</f>
        <v>0</v>
      </c>
      <c r="AH53" s="3">
        <f>SUMIF(AA28:AA51,"=59911071",U28:U51)</f>
        <v>0</v>
      </c>
      <c r="AI53" s="3">
        <f>SUMIF(AA28:AA51,"=59911071",V28:V51)</f>
        <v>0</v>
      </c>
      <c r="AJ53" s="3">
        <f>ROUND(SUMIF(AA28:AA51,"=59911071",W28:W51),2)</f>
        <v>0</v>
      </c>
      <c r="AK53" s="3">
        <f>ROUND(SUMIF(AA28:AA51,"=59911071",X28:X51),2)</f>
        <v>0</v>
      </c>
      <c r="AL53" s="3">
        <f>ROUND(SUMIF(AA28:AA51,"=59911071",Y28:Y51),2)</f>
        <v>0</v>
      </c>
      <c r="AM53" s="3"/>
      <c r="AN53" s="3"/>
      <c r="AO53" s="3">
        <f t="shared" ref="AO53:BD53" si="70">ROUND(BX53,2)</f>
        <v>0</v>
      </c>
      <c r="AP53" s="3">
        <f t="shared" si="70"/>
        <v>0</v>
      </c>
      <c r="AQ53" s="3">
        <f t="shared" si="70"/>
        <v>0</v>
      </c>
      <c r="AR53" s="3">
        <f t="shared" si="70"/>
        <v>123447.41</v>
      </c>
      <c r="AS53" s="3">
        <f t="shared" si="70"/>
        <v>0</v>
      </c>
      <c r="AT53" s="3">
        <f t="shared" si="70"/>
        <v>0</v>
      </c>
      <c r="AU53" s="3">
        <f t="shared" si="70"/>
        <v>123447.41</v>
      </c>
      <c r="AV53" s="3">
        <f t="shared" si="70"/>
        <v>0</v>
      </c>
      <c r="AW53" s="3">
        <f t="shared" si="70"/>
        <v>0</v>
      </c>
      <c r="AX53" s="3">
        <f t="shared" si="70"/>
        <v>0</v>
      </c>
      <c r="AY53" s="3">
        <f t="shared" si="70"/>
        <v>0</v>
      </c>
      <c r="AZ53" s="3">
        <f t="shared" si="70"/>
        <v>0</v>
      </c>
      <c r="BA53" s="3">
        <f t="shared" si="70"/>
        <v>0</v>
      </c>
      <c r="BB53" s="3">
        <f t="shared" si="70"/>
        <v>0</v>
      </c>
      <c r="BC53" s="3">
        <f t="shared" si="70"/>
        <v>0</v>
      </c>
      <c r="BD53" s="3">
        <f t="shared" si="70"/>
        <v>0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ROUND(SUMIF(AA28:AA51,"=59911071",FQ28:FQ51),2)</f>
        <v>0</v>
      </c>
      <c r="BY53" s="3">
        <f>ROUND(SUMIF(AA28:AA51,"=59911071",FR28:FR51),2)</f>
        <v>0</v>
      </c>
      <c r="BZ53" s="3">
        <f>ROUND(SUMIF(AA28:AA51,"=59911071",GL28:GL51),2)</f>
        <v>0</v>
      </c>
      <c r="CA53" s="3">
        <f>ROUND(SUMIF(AA28:AA51,"=59911071",GM28:GM51),2)</f>
        <v>123447.41</v>
      </c>
      <c r="CB53" s="3">
        <f>ROUND(SUMIF(AA28:AA51,"=59911071",GN28:GN51),2)</f>
        <v>0</v>
      </c>
      <c r="CC53" s="3">
        <f>ROUND(SUMIF(AA28:AA51,"=59911071",GO28:GO51),2)</f>
        <v>0</v>
      </c>
      <c r="CD53" s="3">
        <f>ROUND(SUMIF(AA28:AA51,"=59911071",GP28:GP51),2)</f>
        <v>123447.41</v>
      </c>
      <c r="CE53" s="3">
        <f>AC53-BX53</f>
        <v>0</v>
      </c>
      <c r="CF53" s="3">
        <f>AC53-BY53</f>
        <v>0</v>
      </c>
      <c r="CG53" s="3">
        <f>BX53-BZ53</f>
        <v>0</v>
      </c>
      <c r="CH53" s="3">
        <f>AC53-BX53-BY53+BZ53</f>
        <v>0</v>
      </c>
      <c r="CI53" s="3">
        <f>BY53-BZ53</f>
        <v>0</v>
      </c>
      <c r="CJ53" s="3">
        <f>ROUND(SUMIF(AA28:AA51,"=59911071",GX28:GX51),2)</f>
        <v>0</v>
      </c>
      <c r="CK53" s="3">
        <f>ROUND(SUMIF(AA28:AA51,"=59911071",GY28:GY51),2)</f>
        <v>0</v>
      </c>
      <c r="CL53" s="3">
        <f>ROUND(SUMIF(AA28:AA51,"=59911071",GZ28:GZ51),2)</f>
        <v>0</v>
      </c>
      <c r="CM53" s="3">
        <f>ROUND(SUMIF(AA28:AA51,"=59911071",HD28:HD51),2)</f>
        <v>0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>
        <f t="shared" ref="DG53:DL53" si="71">ROUND(DT53,2)</f>
        <v>123447.41</v>
      </c>
      <c r="DH53" s="4">
        <f t="shared" si="71"/>
        <v>0</v>
      </c>
      <c r="DI53" s="4">
        <f t="shared" si="71"/>
        <v>123447.41</v>
      </c>
      <c r="DJ53" s="4">
        <f t="shared" si="71"/>
        <v>0</v>
      </c>
      <c r="DK53" s="4">
        <f t="shared" si="71"/>
        <v>0</v>
      </c>
      <c r="DL53" s="4">
        <f t="shared" si="71"/>
        <v>0</v>
      </c>
      <c r="DM53" s="4">
        <f>DZ53</f>
        <v>0</v>
      </c>
      <c r="DN53" s="4">
        <f>EA53</f>
        <v>0</v>
      </c>
      <c r="DO53" s="4">
        <f>ROUND(EB53,2)</f>
        <v>0</v>
      </c>
      <c r="DP53" s="4">
        <f>ROUND(EC53,2)</f>
        <v>0</v>
      </c>
      <c r="DQ53" s="4">
        <f>ROUND(ED53,2)</f>
        <v>0</v>
      </c>
      <c r="DR53" s="4"/>
      <c r="DS53" s="4"/>
      <c r="DT53" s="4">
        <f>ROUND(SUMIF(AA28:AA51,"=59911013",O28:O51),2)</f>
        <v>123447.41</v>
      </c>
      <c r="DU53" s="4">
        <f>ROUND(SUMIF(AA28:AA51,"=59911013",P28:P51),2)</f>
        <v>0</v>
      </c>
      <c r="DV53" s="4">
        <f>ROUND(SUMIF(AA28:AA51,"=59911013",Q28:Q51),2)</f>
        <v>123447.41</v>
      </c>
      <c r="DW53" s="4">
        <f>ROUND(SUMIF(AA28:AA51,"=59911013",R28:R51),2)</f>
        <v>0</v>
      </c>
      <c r="DX53" s="4">
        <f>ROUND(SUMIF(AA28:AA51,"=59911013",S28:S51),2)</f>
        <v>0</v>
      </c>
      <c r="DY53" s="4">
        <f>ROUND(SUMIF(AA28:AA51,"=59911013",T28:T51),2)</f>
        <v>0</v>
      </c>
      <c r="DZ53" s="4">
        <f>SUMIF(AA28:AA51,"=59911013",U28:U51)</f>
        <v>0</v>
      </c>
      <c r="EA53" s="4">
        <f>SUMIF(AA28:AA51,"=59911013",V28:V51)</f>
        <v>0</v>
      </c>
      <c r="EB53" s="4">
        <f>ROUND(SUMIF(AA28:AA51,"=59911013",W28:W51),2)</f>
        <v>0</v>
      </c>
      <c r="EC53" s="4">
        <f>ROUND(SUMIF(AA28:AA51,"=59911013",X28:X51),2)</f>
        <v>0</v>
      </c>
      <c r="ED53" s="4">
        <f>ROUND(SUMIF(AA28:AA51,"=59911013",Y28:Y51),2)</f>
        <v>0</v>
      </c>
      <c r="EE53" s="4"/>
      <c r="EF53" s="4"/>
      <c r="EG53" s="4">
        <f t="shared" ref="EG53:EV53" si="72">ROUND(FP53,2)</f>
        <v>0</v>
      </c>
      <c r="EH53" s="4">
        <f t="shared" si="72"/>
        <v>0</v>
      </c>
      <c r="EI53" s="4">
        <f t="shared" si="72"/>
        <v>0</v>
      </c>
      <c r="EJ53" s="4">
        <f t="shared" si="72"/>
        <v>123447.41</v>
      </c>
      <c r="EK53" s="4">
        <f t="shared" si="72"/>
        <v>0</v>
      </c>
      <c r="EL53" s="4">
        <f t="shared" si="72"/>
        <v>0</v>
      </c>
      <c r="EM53" s="4">
        <f t="shared" si="72"/>
        <v>123447.41</v>
      </c>
      <c r="EN53" s="4">
        <f t="shared" si="72"/>
        <v>0</v>
      </c>
      <c r="EO53" s="4">
        <f t="shared" si="72"/>
        <v>0</v>
      </c>
      <c r="EP53" s="4">
        <f t="shared" si="72"/>
        <v>0</v>
      </c>
      <c r="EQ53" s="4">
        <f t="shared" si="72"/>
        <v>0</v>
      </c>
      <c r="ER53" s="4">
        <f t="shared" si="72"/>
        <v>0</v>
      </c>
      <c r="ES53" s="4">
        <f t="shared" si="72"/>
        <v>0</v>
      </c>
      <c r="ET53" s="4">
        <f t="shared" si="72"/>
        <v>0</v>
      </c>
      <c r="EU53" s="4">
        <f t="shared" si="72"/>
        <v>0</v>
      </c>
      <c r="EV53" s="4">
        <f t="shared" si="72"/>
        <v>0</v>
      </c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>
        <f>ROUND(SUMIF(AA28:AA51,"=59911013",FQ28:FQ51),2)</f>
        <v>0</v>
      </c>
      <c r="FQ53" s="4">
        <f>ROUND(SUMIF(AA28:AA51,"=59911013",FR28:FR51),2)</f>
        <v>0</v>
      </c>
      <c r="FR53" s="4">
        <f>ROUND(SUMIF(AA28:AA51,"=59911013",GL28:GL51),2)</f>
        <v>0</v>
      </c>
      <c r="FS53" s="4">
        <f>ROUND(SUMIF(AA28:AA51,"=59911013",GM28:GM51),2)</f>
        <v>123447.41</v>
      </c>
      <c r="FT53" s="4">
        <f>ROUND(SUMIF(AA28:AA51,"=59911013",GN28:GN51),2)</f>
        <v>0</v>
      </c>
      <c r="FU53" s="4">
        <f>ROUND(SUMIF(AA28:AA51,"=59911013",GO28:GO51),2)</f>
        <v>0</v>
      </c>
      <c r="FV53" s="4">
        <f>ROUND(SUMIF(AA28:AA51,"=59911013",GP28:GP51),2)</f>
        <v>123447.41</v>
      </c>
      <c r="FW53" s="4">
        <f>DU53-FP53</f>
        <v>0</v>
      </c>
      <c r="FX53" s="4">
        <f>DU53-FQ53</f>
        <v>0</v>
      </c>
      <c r="FY53" s="4">
        <f>FP53-FR53</f>
        <v>0</v>
      </c>
      <c r="FZ53" s="4">
        <f>DU53-FP53-FQ53+FR53</f>
        <v>0</v>
      </c>
      <c r="GA53" s="4">
        <f>FQ53-FR53</f>
        <v>0</v>
      </c>
      <c r="GB53" s="4">
        <f>ROUND(SUMIF(AA28:AA51,"=59911013",GX28:GX51),2)</f>
        <v>0</v>
      </c>
      <c r="GC53" s="4">
        <f>ROUND(SUMIF(AA28:AA51,"=59911013",GY28:GY51),2)</f>
        <v>0</v>
      </c>
      <c r="GD53" s="4">
        <f>ROUND(SUMIF(AA28:AA51,"=59911013",GZ28:GZ51),2)</f>
        <v>0</v>
      </c>
      <c r="GE53" s="4">
        <f>ROUND(SUMIF(AA28:AA51,"=59911013",HD28:HD51),2)</f>
        <v>0</v>
      </c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123447.41</v>
      </c>
      <c r="G55" s="5" t="s">
        <v>60</v>
      </c>
      <c r="H55" s="5" t="s">
        <v>61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2</v>
      </c>
      <c r="P55" s="5">
        <f>ROUND(Source!DG53,O55)</f>
        <v>123447.41</v>
      </c>
      <c r="Q55" s="5"/>
      <c r="R55" s="5"/>
      <c r="S55" s="5"/>
      <c r="T55" s="5"/>
      <c r="U55" s="5"/>
      <c r="V55" s="5"/>
      <c r="W55" s="5">
        <v>123447.41</v>
      </c>
      <c r="X55" s="5">
        <v>1</v>
      </c>
      <c r="Y55" s="5">
        <v>123447.41</v>
      </c>
      <c r="Z55" s="5">
        <v>123447.41</v>
      </c>
      <c r="AA55" s="5">
        <v>1</v>
      </c>
      <c r="AB55" s="5">
        <v>123447.41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0</v>
      </c>
      <c r="G56" s="5" t="s">
        <v>62</v>
      </c>
      <c r="H56" s="5" t="s">
        <v>63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2</v>
      </c>
      <c r="P56" s="5">
        <f>ROUND(Source!DH53,O56)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64</v>
      </c>
      <c r="H57" s="5" t="s">
        <v>65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2</v>
      </c>
      <c r="P57" s="5">
        <f>ROUND(Source!EG53,O57)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0</v>
      </c>
      <c r="G58" s="5" t="s">
        <v>66</v>
      </c>
      <c r="H58" s="5" t="s">
        <v>67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2</v>
      </c>
      <c r="P58" s="5">
        <f>ROUND(Source!EN53,O58)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0</v>
      </c>
      <c r="G59" s="5" t="s">
        <v>68</v>
      </c>
      <c r="H59" s="5" t="s">
        <v>69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2</v>
      </c>
      <c r="P59" s="5">
        <f>ROUND(Source!EO53,O59)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70</v>
      </c>
      <c r="H60" s="5" t="s">
        <v>71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2</v>
      </c>
      <c r="P60" s="5">
        <f>ROUND(Source!EP53,O60)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0</v>
      </c>
      <c r="G61" s="5" t="s">
        <v>72</v>
      </c>
      <c r="H61" s="5" t="s">
        <v>73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2</v>
      </c>
      <c r="P61" s="5">
        <f>ROUND(Source!EQ53,O61)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74</v>
      </c>
      <c r="H62" s="5" t="s">
        <v>75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2</v>
      </c>
      <c r="P62" s="5">
        <f>ROUND(Source!EH53,O62)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76</v>
      </c>
      <c r="H63" s="5" t="s">
        <v>77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2</v>
      </c>
      <c r="P63" s="5">
        <f>ROUND(Source!EI53,O63)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78</v>
      </c>
      <c r="H64" s="5" t="s">
        <v>79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2</v>
      </c>
      <c r="P64" s="5">
        <f>ROUND(Source!ER53,O64)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123447.41</v>
      </c>
      <c r="G65" s="5" t="s">
        <v>80</v>
      </c>
      <c r="H65" s="5" t="s">
        <v>81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2</v>
      </c>
      <c r="P65" s="5">
        <f>ROUND(Source!DI53,O65)</f>
        <v>123447.41</v>
      </c>
      <c r="Q65" s="5"/>
      <c r="R65" s="5"/>
      <c r="S65" s="5"/>
      <c r="T65" s="5"/>
      <c r="U65" s="5"/>
      <c r="V65" s="5"/>
      <c r="W65" s="5">
        <v>123447.41</v>
      </c>
      <c r="X65" s="5">
        <v>1</v>
      </c>
      <c r="Y65" s="5">
        <v>123447.41</v>
      </c>
      <c r="Z65" s="5">
        <v>123447.41</v>
      </c>
      <c r="AA65" s="5">
        <v>1</v>
      </c>
      <c r="AB65" s="5">
        <v>123447.41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82</v>
      </c>
      <c r="H66" s="5" t="s">
        <v>83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2</v>
      </c>
      <c r="P66" s="5">
        <f>ROUND(Source!ET53,O66)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0</v>
      </c>
      <c r="G67" s="5" t="s">
        <v>84</v>
      </c>
      <c r="H67" s="5" t="s">
        <v>85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2</v>
      </c>
      <c r="P67" s="5">
        <f>ROUND(Source!DJ53,O67)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0</v>
      </c>
      <c r="G68" s="5" t="s">
        <v>86</v>
      </c>
      <c r="H68" s="5" t="s">
        <v>87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2</v>
      </c>
      <c r="P68" s="5">
        <f>ROUND(Source!DK53,O68)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88</v>
      </c>
      <c r="H69" s="5" t="s">
        <v>89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2</v>
      </c>
      <c r="P69" s="5">
        <f>ROUND(Source!EU53,O69)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0</v>
      </c>
      <c r="G70" s="5" t="s">
        <v>90</v>
      </c>
      <c r="H70" s="5" t="s">
        <v>91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2</v>
      </c>
      <c r="P70" s="5">
        <f>ROUND(Source!EK53,O70)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0</v>
      </c>
      <c r="G71" s="5" t="s">
        <v>92</v>
      </c>
      <c r="H71" s="5" t="s">
        <v>93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2</v>
      </c>
      <c r="P71" s="5">
        <f>ROUND(Source!EL53,O71)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123447.41</v>
      </c>
      <c r="G72" s="5" t="s">
        <v>94</v>
      </c>
      <c r="H72" s="5" t="s">
        <v>95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2</v>
      </c>
      <c r="P72" s="5">
        <f>ROUND(Source!EM53,O72)</f>
        <v>123447.41</v>
      </c>
      <c r="Q72" s="5"/>
      <c r="R72" s="5"/>
      <c r="S72" s="5"/>
      <c r="T72" s="5"/>
      <c r="U72" s="5"/>
      <c r="V72" s="5"/>
      <c r="W72" s="5">
        <v>123447.41</v>
      </c>
      <c r="X72" s="5">
        <v>1</v>
      </c>
      <c r="Y72" s="5">
        <v>123447.41</v>
      </c>
      <c r="Z72" s="5">
        <v>123447.41</v>
      </c>
      <c r="AA72" s="5">
        <v>1</v>
      </c>
      <c r="AB72" s="5">
        <v>123447.41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96</v>
      </c>
      <c r="H73" s="5" t="s">
        <v>97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2</v>
      </c>
      <c r="P73" s="5">
        <f>ROUND(Source!ES53,O73)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98</v>
      </c>
      <c r="H74" s="5" t="s">
        <v>99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2</v>
      </c>
      <c r="P74" s="5">
        <f>ROUND(Source!DL53,O74)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Source!U53</f>
        <v>0</v>
      </c>
      <c r="G75" s="5" t="s">
        <v>100</v>
      </c>
      <c r="H75" s="5" t="s">
        <v>101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-1</v>
      </c>
      <c r="P75" s="5">
        <f>Source!DM53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Source!V53</f>
        <v>0</v>
      </c>
      <c r="G76" s="5" t="s">
        <v>102</v>
      </c>
      <c r="H76" s="5" t="s">
        <v>103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-1</v>
      </c>
      <c r="P76" s="5">
        <f>Source!DN53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104</v>
      </c>
      <c r="H77" s="5" t="s">
        <v>105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2</v>
      </c>
      <c r="P77" s="5">
        <f>ROUND(Source!DO53,O77)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0</v>
      </c>
      <c r="G78" s="5" t="s">
        <v>106</v>
      </c>
      <c r="H78" s="5" t="s">
        <v>107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2</v>
      </c>
      <c r="P78" s="5">
        <f>ROUND(Source!EV53,O78)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0</v>
      </c>
      <c r="G79" s="5" t="s">
        <v>108</v>
      </c>
      <c r="H79" s="5" t="s">
        <v>109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2</v>
      </c>
      <c r="P79" s="5">
        <f>ROUND(Source!DP53,O79)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0</v>
      </c>
      <c r="G80" s="5" t="s">
        <v>110</v>
      </c>
      <c r="H80" s="5" t="s">
        <v>111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2</v>
      </c>
      <c r="P80" s="5">
        <f>ROUND(Source!DQ53,O80)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123447.41</v>
      </c>
      <c r="G81" s="5" t="s">
        <v>112</v>
      </c>
      <c r="H81" s="5" t="s">
        <v>113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2</v>
      </c>
      <c r="P81" s="5">
        <f>ROUND(Source!EJ53,O81)</f>
        <v>123447.41</v>
      </c>
      <c r="Q81" s="5"/>
      <c r="R81" s="5"/>
      <c r="S81" s="5"/>
      <c r="T81" s="5"/>
      <c r="U81" s="5"/>
      <c r="V81" s="5"/>
      <c r="W81" s="5">
        <v>123447.41</v>
      </c>
      <c r="X81" s="5">
        <v>1</v>
      </c>
      <c r="Y81" s="5">
        <v>123447.41</v>
      </c>
      <c r="Z81" s="5">
        <v>123447.41</v>
      </c>
      <c r="AA81" s="5">
        <v>1</v>
      </c>
      <c r="AB81" s="5">
        <v>123447.41</v>
      </c>
    </row>
    <row r="83" spans="1:206" x14ac:dyDescent="0.2">
      <c r="A83" s="3">
        <v>51</v>
      </c>
      <c r="B83" s="3">
        <f>B20</f>
        <v>1</v>
      </c>
      <c r="C83" s="3">
        <f>A20</f>
        <v>3</v>
      </c>
      <c r="D83" s="3">
        <f>ROW(A20)</f>
        <v>20</v>
      </c>
      <c r="E83" s="3"/>
      <c r="F83" s="3" t="str">
        <f>IF(F20&lt;&gt;"",F20,"")</f>
        <v>09-04-01</v>
      </c>
      <c r="G83" s="3" t="str">
        <f>IF(G20&lt;&gt;"",G20,"")</f>
        <v>Вывоз грунта и мусора</v>
      </c>
      <c r="H83" s="3">
        <v>0</v>
      </c>
      <c r="I83" s="3"/>
      <c r="J83" s="3"/>
      <c r="K83" s="3"/>
      <c r="L83" s="3"/>
      <c r="M83" s="3"/>
      <c r="N83" s="3"/>
      <c r="O83" s="3">
        <f t="shared" ref="O83:T83" si="73">ROUND(O53+AB83,2)</f>
        <v>123447.41</v>
      </c>
      <c r="P83" s="3">
        <f t="shared" si="73"/>
        <v>0</v>
      </c>
      <c r="Q83" s="3">
        <f t="shared" si="73"/>
        <v>123447.41</v>
      </c>
      <c r="R83" s="3">
        <f t="shared" si="73"/>
        <v>0</v>
      </c>
      <c r="S83" s="3">
        <f t="shared" si="73"/>
        <v>0</v>
      </c>
      <c r="T83" s="3">
        <f t="shared" si="73"/>
        <v>0</v>
      </c>
      <c r="U83" s="3">
        <f>U53+AH83</f>
        <v>0</v>
      </c>
      <c r="V83" s="3">
        <f>V53+AI83</f>
        <v>0</v>
      </c>
      <c r="W83" s="3">
        <f>ROUND(W53+AJ83,2)</f>
        <v>0</v>
      </c>
      <c r="X83" s="3">
        <f>ROUND(X53+AK83,2)</f>
        <v>0</v>
      </c>
      <c r="Y83" s="3">
        <f>ROUND(Y53+AL83,2)</f>
        <v>0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>
        <f t="shared" ref="AO83:BD83" si="74">ROUND(AO53+BX83,2)</f>
        <v>0</v>
      </c>
      <c r="AP83" s="3">
        <f t="shared" si="74"/>
        <v>0</v>
      </c>
      <c r="AQ83" s="3">
        <f t="shared" si="74"/>
        <v>0</v>
      </c>
      <c r="AR83" s="3">
        <f t="shared" si="74"/>
        <v>123447.41</v>
      </c>
      <c r="AS83" s="3">
        <f t="shared" si="74"/>
        <v>0</v>
      </c>
      <c r="AT83" s="3">
        <f t="shared" si="74"/>
        <v>0</v>
      </c>
      <c r="AU83" s="3">
        <f t="shared" si="74"/>
        <v>123447.41</v>
      </c>
      <c r="AV83" s="3">
        <f t="shared" si="74"/>
        <v>0</v>
      </c>
      <c r="AW83" s="3">
        <f t="shared" si="74"/>
        <v>0</v>
      </c>
      <c r="AX83" s="3">
        <f t="shared" si="74"/>
        <v>0</v>
      </c>
      <c r="AY83" s="3">
        <f t="shared" si="74"/>
        <v>0</v>
      </c>
      <c r="AZ83" s="3">
        <f t="shared" si="74"/>
        <v>0</v>
      </c>
      <c r="BA83" s="3">
        <f t="shared" si="74"/>
        <v>0</v>
      </c>
      <c r="BB83" s="3">
        <f t="shared" si="74"/>
        <v>0</v>
      </c>
      <c r="BC83" s="3">
        <f t="shared" si="74"/>
        <v>0</v>
      </c>
      <c r="BD83" s="3">
        <f t="shared" si="74"/>
        <v>0</v>
      </c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4">
        <f t="shared" ref="DG83:DL83" si="75">ROUND(DG53+DT83,2)</f>
        <v>123447.41</v>
      </c>
      <c r="DH83" s="4">
        <f t="shared" si="75"/>
        <v>0</v>
      </c>
      <c r="DI83" s="4">
        <f t="shared" si="75"/>
        <v>123447.41</v>
      </c>
      <c r="DJ83" s="4">
        <f t="shared" si="75"/>
        <v>0</v>
      </c>
      <c r="DK83" s="4">
        <f t="shared" si="75"/>
        <v>0</v>
      </c>
      <c r="DL83" s="4">
        <f t="shared" si="75"/>
        <v>0</v>
      </c>
      <c r="DM83" s="4">
        <f>DM53+DZ83</f>
        <v>0</v>
      </c>
      <c r="DN83" s="4">
        <f>DN53+EA83</f>
        <v>0</v>
      </c>
      <c r="DO83" s="4">
        <f>ROUND(DO53+EB83,2)</f>
        <v>0</v>
      </c>
      <c r="DP83" s="4">
        <f>ROUND(DP53+EC83,2)</f>
        <v>0</v>
      </c>
      <c r="DQ83" s="4">
        <f>ROUND(DQ53+ED83,2)</f>
        <v>0</v>
      </c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>
        <f t="shared" ref="EG83:EV83" si="76">ROUND(EG53+FP83,2)</f>
        <v>0</v>
      </c>
      <c r="EH83" s="4">
        <f t="shared" si="76"/>
        <v>0</v>
      </c>
      <c r="EI83" s="4">
        <f t="shared" si="76"/>
        <v>0</v>
      </c>
      <c r="EJ83" s="4">
        <f t="shared" si="76"/>
        <v>123447.41</v>
      </c>
      <c r="EK83" s="4">
        <f t="shared" si="76"/>
        <v>0</v>
      </c>
      <c r="EL83" s="4">
        <f t="shared" si="76"/>
        <v>0</v>
      </c>
      <c r="EM83" s="4">
        <f t="shared" si="76"/>
        <v>123447.41</v>
      </c>
      <c r="EN83" s="4">
        <f t="shared" si="76"/>
        <v>0</v>
      </c>
      <c r="EO83" s="4">
        <f t="shared" si="76"/>
        <v>0</v>
      </c>
      <c r="EP83" s="4">
        <f t="shared" si="76"/>
        <v>0</v>
      </c>
      <c r="EQ83" s="4">
        <f t="shared" si="76"/>
        <v>0</v>
      </c>
      <c r="ER83" s="4">
        <f t="shared" si="76"/>
        <v>0</v>
      </c>
      <c r="ES83" s="4">
        <f t="shared" si="76"/>
        <v>0</v>
      </c>
      <c r="ET83" s="4">
        <f t="shared" si="76"/>
        <v>0</v>
      </c>
      <c r="EU83" s="4">
        <f t="shared" si="76"/>
        <v>0</v>
      </c>
      <c r="EV83" s="4">
        <f t="shared" si="76"/>
        <v>0</v>
      </c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>
        <v>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201</v>
      </c>
      <c r="F85" s="5">
        <f>ROUND(Source!O83,O85)</f>
        <v>123447.41</v>
      </c>
      <c r="G85" s="5" t="s">
        <v>60</v>
      </c>
      <c r="H85" s="5" t="s">
        <v>61</v>
      </c>
      <c r="I85" s="5"/>
      <c r="J85" s="5"/>
      <c r="K85" s="5">
        <v>201</v>
      </c>
      <c r="L85" s="5">
        <v>1</v>
      </c>
      <c r="M85" s="5">
        <v>3</v>
      </c>
      <c r="N85" s="5" t="s">
        <v>3</v>
      </c>
      <c r="O85" s="5">
        <v>2</v>
      </c>
      <c r="P85" s="5">
        <f>ROUND(Source!DG83,O85)</f>
        <v>123447.41</v>
      </c>
      <c r="Q85" s="5"/>
      <c r="R85" s="5"/>
      <c r="S85" s="5"/>
      <c r="T85" s="5"/>
      <c r="U85" s="5"/>
      <c r="V85" s="5"/>
      <c r="W85" s="5">
        <v>123447.41</v>
      </c>
      <c r="X85" s="5">
        <v>1</v>
      </c>
      <c r="Y85" s="5">
        <v>123447.41</v>
      </c>
      <c r="Z85" s="5">
        <v>123447.41</v>
      </c>
      <c r="AA85" s="5">
        <v>1</v>
      </c>
      <c r="AB85" s="5">
        <v>123447.41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202</v>
      </c>
      <c r="F86" s="5">
        <f>ROUND(Source!P83,O86)</f>
        <v>0</v>
      </c>
      <c r="G86" s="5" t="s">
        <v>62</v>
      </c>
      <c r="H86" s="5" t="s">
        <v>63</v>
      </c>
      <c r="I86" s="5"/>
      <c r="J86" s="5"/>
      <c r="K86" s="5">
        <v>202</v>
      </c>
      <c r="L86" s="5">
        <v>2</v>
      </c>
      <c r="M86" s="5">
        <v>3</v>
      </c>
      <c r="N86" s="5" t="s">
        <v>3</v>
      </c>
      <c r="O86" s="5">
        <v>2</v>
      </c>
      <c r="P86" s="5">
        <f>ROUND(Source!DH83,O86)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222</v>
      </c>
      <c r="F87" s="5">
        <f>ROUND(Source!AO83,O87)</f>
        <v>0</v>
      </c>
      <c r="G87" s="5" t="s">
        <v>64</v>
      </c>
      <c r="H87" s="5" t="s">
        <v>65</v>
      </c>
      <c r="I87" s="5"/>
      <c r="J87" s="5"/>
      <c r="K87" s="5">
        <v>222</v>
      </c>
      <c r="L87" s="5">
        <v>3</v>
      </c>
      <c r="M87" s="5">
        <v>3</v>
      </c>
      <c r="N87" s="5" t="s">
        <v>3</v>
      </c>
      <c r="O87" s="5">
        <v>2</v>
      </c>
      <c r="P87" s="5">
        <f>ROUND(Source!EG83,O87)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225</v>
      </c>
      <c r="F88" s="5">
        <f>ROUND(Source!AV83,O88)</f>
        <v>0</v>
      </c>
      <c r="G88" s="5" t="s">
        <v>66</v>
      </c>
      <c r="H88" s="5" t="s">
        <v>67</v>
      </c>
      <c r="I88" s="5"/>
      <c r="J88" s="5"/>
      <c r="K88" s="5">
        <v>225</v>
      </c>
      <c r="L88" s="5">
        <v>4</v>
      </c>
      <c r="M88" s="5">
        <v>3</v>
      </c>
      <c r="N88" s="5" t="s">
        <v>3</v>
      </c>
      <c r="O88" s="5">
        <v>2</v>
      </c>
      <c r="P88" s="5">
        <f>ROUND(Source!EN83,O88)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226</v>
      </c>
      <c r="F89" s="5">
        <f>ROUND(Source!AW83,O89)</f>
        <v>0</v>
      </c>
      <c r="G89" s="5" t="s">
        <v>68</v>
      </c>
      <c r="H89" s="5" t="s">
        <v>69</v>
      </c>
      <c r="I89" s="5"/>
      <c r="J89" s="5"/>
      <c r="K89" s="5">
        <v>226</v>
      </c>
      <c r="L89" s="5">
        <v>5</v>
      </c>
      <c r="M89" s="5">
        <v>3</v>
      </c>
      <c r="N89" s="5" t="s">
        <v>3</v>
      </c>
      <c r="O89" s="5">
        <v>2</v>
      </c>
      <c r="P89" s="5">
        <f>ROUND(Source!EO83,O89)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227</v>
      </c>
      <c r="F90" s="5">
        <f>ROUND(Source!AX83,O90)</f>
        <v>0</v>
      </c>
      <c r="G90" s="5" t="s">
        <v>70</v>
      </c>
      <c r="H90" s="5" t="s">
        <v>71</v>
      </c>
      <c r="I90" s="5"/>
      <c r="J90" s="5"/>
      <c r="K90" s="5">
        <v>227</v>
      </c>
      <c r="L90" s="5">
        <v>6</v>
      </c>
      <c r="M90" s="5">
        <v>3</v>
      </c>
      <c r="N90" s="5" t="s">
        <v>3</v>
      </c>
      <c r="O90" s="5">
        <v>2</v>
      </c>
      <c r="P90" s="5">
        <f>ROUND(Source!EP83,O90)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228</v>
      </c>
      <c r="F91" s="5">
        <f>ROUND(Source!AY83,O91)</f>
        <v>0</v>
      </c>
      <c r="G91" s="5" t="s">
        <v>72</v>
      </c>
      <c r="H91" s="5" t="s">
        <v>73</v>
      </c>
      <c r="I91" s="5"/>
      <c r="J91" s="5"/>
      <c r="K91" s="5">
        <v>228</v>
      </c>
      <c r="L91" s="5">
        <v>7</v>
      </c>
      <c r="M91" s="5">
        <v>3</v>
      </c>
      <c r="N91" s="5" t="s">
        <v>3</v>
      </c>
      <c r="O91" s="5">
        <v>2</v>
      </c>
      <c r="P91" s="5">
        <f>ROUND(Source!EQ83,O91)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216</v>
      </c>
      <c r="F92" s="5">
        <f>ROUND(Source!AP83,O92)</f>
        <v>0</v>
      </c>
      <c r="G92" s="5" t="s">
        <v>74</v>
      </c>
      <c r="H92" s="5" t="s">
        <v>75</v>
      </c>
      <c r="I92" s="5"/>
      <c r="J92" s="5"/>
      <c r="K92" s="5">
        <v>216</v>
      </c>
      <c r="L92" s="5">
        <v>8</v>
      </c>
      <c r="M92" s="5">
        <v>3</v>
      </c>
      <c r="N92" s="5" t="s">
        <v>3</v>
      </c>
      <c r="O92" s="5">
        <v>2</v>
      </c>
      <c r="P92" s="5">
        <f>ROUND(Source!EH83,O92)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223</v>
      </c>
      <c r="F93" s="5">
        <f>ROUND(Source!AQ83,O93)</f>
        <v>0</v>
      </c>
      <c r="G93" s="5" t="s">
        <v>76</v>
      </c>
      <c r="H93" s="5" t="s">
        <v>77</v>
      </c>
      <c r="I93" s="5"/>
      <c r="J93" s="5"/>
      <c r="K93" s="5">
        <v>223</v>
      </c>
      <c r="L93" s="5">
        <v>9</v>
      </c>
      <c r="M93" s="5">
        <v>3</v>
      </c>
      <c r="N93" s="5" t="s">
        <v>3</v>
      </c>
      <c r="O93" s="5">
        <v>2</v>
      </c>
      <c r="P93" s="5">
        <f>ROUND(Source!EI83,O93)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229</v>
      </c>
      <c r="F94" s="5">
        <f>ROUND(Source!AZ83,O94)</f>
        <v>0</v>
      </c>
      <c r="G94" s="5" t="s">
        <v>78</v>
      </c>
      <c r="H94" s="5" t="s">
        <v>79</v>
      </c>
      <c r="I94" s="5"/>
      <c r="J94" s="5"/>
      <c r="K94" s="5">
        <v>229</v>
      </c>
      <c r="L94" s="5">
        <v>10</v>
      </c>
      <c r="M94" s="5">
        <v>3</v>
      </c>
      <c r="N94" s="5" t="s">
        <v>3</v>
      </c>
      <c r="O94" s="5">
        <v>2</v>
      </c>
      <c r="P94" s="5">
        <f>ROUND(Source!ER83,O94)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203</v>
      </c>
      <c r="F95" s="5">
        <f>ROUND(Source!Q83,O95)</f>
        <v>123447.41</v>
      </c>
      <c r="G95" s="5" t="s">
        <v>80</v>
      </c>
      <c r="H95" s="5" t="s">
        <v>81</v>
      </c>
      <c r="I95" s="5"/>
      <c r="J95" s="5"/>
      <c r="K95" s="5">
        <v>203</v>
      </c>
      <c r="L95" s="5">
        <v>11</v>
      </c>
      <c r="M95" s="5">
        <v>3</v>
      </c>
      <c r="N95" s="5" t="s">
        <v>3</v>
      </c>
      <c r="O95" s="5">
        <v>2</v>
      </c>
      <c r="P95" s="5">
        <f>ROUND(Source!DI83,O95)</f>
        <v>123447.41</v>
      </c>
      <c r="Q95" s="5"/>
      <c r="R95" s="5"/>
      <c r="S95" s="5"/>
      <c r="T95" s="5"/>
      <c r="U95" s="5"/>
      <c r="V95" s="5"/>
      <c r="W95" s="5">
        <v>123447.41</v>
      </c>
      <c r="X95" s="5">
        <v>1</v>
      </c>
      <c r="Y95" s="5">
        <v>123447.41</v>
      </c>
      <c r="Z95" s="5">
        <v>123447.41</v>
      </c>
      <c r="AA95" s="5">
        <v>1</v>
      </c>
      <c r="AB95" s="5">
        <v>123447.41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231</v>
      </c>
      <c r="F96" s="5">
        <f>ROUND(Source!BB83,O96)</f>
        <v>0</v>
      </c>
      <c r="G96" s="5" t="s">
        <v>82</v>
      </c>
      <c r="H96" s="5" t="s">
        <v>83</v>
      </c>
      <c r="I96" s="5"/>
      <c r="J96" s="5"/>
      <c r="K96" s="5">
        <v>231</v>
      </c>
      <c r="L96" s="5">
        <v>12</v>
      </c>
      <c r="M96" s="5">
        <v>3</v>
      </c>
      <c r="N96" s="5" t="s">
        <v>3</v>
      </c>
      <c r="O96" s="5">
        <v>2</v>
      </c>
      <c r="P96" s="5">
        <f>ROUND(Source!ET83,O96)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204</v>
      </c>
      <c r="F97" s="5">
        <f>ROUND(Source!R83,O97)</f>
        <v>0</v>
      </c>
      <c r="G97" s="5" t="s">
        <v>84</v>
      </c>
      <c r="H97" s="5" t="s">
        <v>85</v>
      </c>
      <c r="I97" s="5"/>
      <c r="J97" s="5"/>
      <c r="K97" s="5">
        <v>204</v>
      </c>
      <c r="L97" s="5">
        <v>13</v>
      </c>
      <c r="M97" s="5">
        <v>3</v>
      </c>
      <c r="N97" s="5" t="s">
        <v>3</v>
      </c>
      <c r="O97" s="5">
        <v>2</v>
      </c>
      <c r="P97" s="5">
        <f>ROUND(Source!DJ83,O97)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205</v>
      </c>
      <c r="F98" s="5">
        <f>ROUND(Source!S83,O98)</f>
        <v>0</v>
      </c>
      <c r="G98" s="5" t="s">
        <v>86</v>
      </c>
      <c r="H98" s="5" t="s">
        <v>87</v>
      </c>
      <c r="I98" s="5"/>
      <c r="J98" s="5"/>
      <c r="K98" s="5">
        <v>205</v>
      </c>
      <c r="L98" s="5">
        <v>14</v>
      </c>
      <c r="M98" s="5">
        <v>3</v>
      </c>
      <c r="N98" s="5" t="s">
        <v>3</v>
      </c>
      <c r="O98" s="5">
        <v>2</v>
      </c>
      <c r="P98" s="5">
        <f>ROUND(Source!DK83,O98)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232</v>
      </c>
      <c r="F99" s="5">
        <f>ROUND(Source!BC83,O99)</f>
        <v>0</v>
      </c>
      <c r="G99" s="5" t="s">
        <v>88</v>
      </c>
      <c r="H99" s="5" t="s">
        <v>89</v>
      </c>
      <c r="I99" s="5"/>
      <c r="J99" s="5"/>
      <c r="K99" s="5">
        <v>232</v>
      </c>
      <c r="L99" s="5">
        <v>15</v>
      </c>
      <c r="M99" s="5">
        <v>3</v>
      </c>
      <c r="N99" s="5" t="s">
        <v>3</v>
      </c>
      <c r="O99" s="5">
        <v>2</v>
      </c>
      <c r="P99" s="5">
        <f>ROUND(Source!EU83,O99)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214</v>
      </c>
      <c r="F100" s="5">
        <f>ROUND(Source!AS83,O100)</f>
        <v>0</v>
      </c>
      <c r="G100" s="5" t="s">
        <v>90</v>
      </c>
      <c r="H100" s="5" t="s">
        <v>91</v>
      </c>
      <c r="I100" s="5"/>
      <c r="J100" s="5"/>
      <c r="K100" s="5">
        <v>214</v>
      </c>
      <c r="L100" s="5">
        <v>16</v>
      </c>
      <c r="M100" s="5">
        <v>3</v>
      </c>
      <c r="N100" s="5" t="s">
        <v>3</v>
      </c>
      <c r="O100" s="5">
        <v>2</v>
      </c>
      <c r="P100" s="5">
        <f>ROUND(Source!EK83,O100)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215</v>
      </c>
      <c r="F101" s="5">
        <f>ROUND(Source!AT83,O101)</f>
        <v>0</v>
      </c>
      <c r="G101" s="5" t="s">
        <v>92</v>
      </c>
      <c r="H101" s="5" t="s">
        <v>93</v>
      </c>
      <c r="I101" s="5"/>
      <c r="J101" s="5"/>
      <c r="K101" s="5">
        <v>215</v>
      </c>
      <c r="L101" s="5">
        <v>17</v>
      </c>
      <c r="M101" s="5">
        <v>3</v>
      </c>
      <c r="N101" s="5" t="s">
        <v>3</v>
      </c>
      <c r="O101" s="5">
        <v>2</v>
      </c>
      <c r="P101" s="5">
        <f>ROUND(Source!EL83,O101)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217</v>
      </c>
      <c r="F102" s="5">
        <f>ROUND(Source!AU83,O102)</f>
        <v>123447.41</v>
      </c>
      <c r="G102" s="5" t="s">
        <v>94</v>
      </c>
      <c r="H102" s="5" t="s">
        <v>95</v>
      </c>
      <c r="I102" s="5"/>
      <c r="J102" s="5"/>
      <c r="K102" s="5">
        <v>217</v>
      </c>
      <c r="L102" s="5">
        <v>18</v>
      </c>
      <c r="M102" s="5">
        <v>3</v>
      </c>
      <c r="N102" s="5" t="s">
        <v>3</v>
      </c>
      <c r="O102" s="5">
        <v>2</v>
      </c>
      <c r="P102" s="5">
        <f>ROUND(Source!EM83,O102)</f>
        <v>123447.41</v>
      </c>
      <c r="Q102" s="5"/>
      <c r="R102" s="5"/>
      <c r="S102" s="5"/>
      <c r="T102" s="5"/>
      <c r="U102" s="5"/>
      <c r="V102" s="5"/>
      <c r="W102" s="5">
        <v>123447.41</v>
      </c>
      <c r="X102" s="5">
        <v>1</v>
      </c>
      <c r="Y102" s="5">
        <v>123447.41</v>
      </c>
      <c r="Z102" s="5">
        <v>123447.41</v>
      </c>
      <c r="AA102" s="5">
        <v>1</v>
      </c>
      <c r="AB102" s="5">
        <v>123447.41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230</v>
      </c>
      <c r="F103" s="5">
        <f>ROUND(Source!BA83,O103)</f>
        <v>0</v>
      </c>
      <c r="G103" s="5" t="s">
        <v>96</v>
      </c>
      <c r="H103" s="5" t="s">
        <v>97</v>
      </c>
      <c r="I103" s="5"/>
      <c r="J103" s="5"/>
      <c r="K103" s="5">
        <v>230</v>
      </c>
      <c r="L103" s="5">
        <v>19</v>
      </c>
      <c r="M103" s="5">
        <v>3</v>
      </c>
      <c r="N103" s="5" t="s">
        <v>3</v>
      </c>
      <c r="O103" s="5">
        <v>2</v>
      </c>
      <c r="P103" s="5">
        <f>ROUND(Source!ES83,O103)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206</v>
      </c>
      <c r="F104" s="5">
        <f>ROUND(Source!T83,O104)</f>
        <v>0</v>
      </c>
      <c r="G104" s="5" t="s">
        <v>98</v>
      </c>
      <c r="H104" s="5" t="s">
        <v>99</v>
      </c>
      <c r="I104" s="5"/>
      <c r="J104" s="5"/>
      <c r="K104" s="5">
        <v>206</v>
      </c>
      <c r="L104" s="5">
        <v>20</v>
      </c>
      <c r="M104" s="5">
        <v>3</v>
      </c>
      <c r="N104" s="5" t="s">
        <v>3</v>
      </c>
      <c r="O104" s="5">
        <v>2</v>
      </c>
      <c r="P104" s="5">
        <f>ROUND(Source!DL83,O104)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207</v>
      </c>
      <c r="F105" s="5">
        <f>Source!U83</f>
        <v>0</v>
      </c>
      <c r="G105" s="5" t="s">
        <v>100</v>
      </c>
      <c r="H105" s="5" t="s">
        <v>101</v>
      </c>
      <c r="I105" s="5"/>
      <c r="J105" s="5"/>
      <c r="K105" s="5">
        <v>207</v>
      </c>
      <c r="L105" s="5">
        <v>21</v>
      </c>
      <c r="M105" s="5">
        <v>3</v>
      </c>
      <c r="N105" s="5" t="s">
        <v>3</v>
      </c>
      <c r="O105" s="5">
        <v>-1</v>
      </c>
      <c r="P105" s="5">
        <f>Source!DM83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208</v>
      </c>
      <c r="F106" s="5">
        <f>Source!V83</f>
        <v>0</v>
      </c>
      <c r="G106" s="5" t="s">
        <v>102</v>
      </c>
      <c r="H106" s="5" t="s">
        <v>103</v>
      </c>
      <c r="I106" s="5"/>
      <c r="J106" s="5"/>
      <c r="K106" s="5">
        <v>208</v>
      </c>
      <c r="L106" s="5">
        <v>22</v>
      </c>
      <c r="M106" s="5">
        <v>3</v>
      </c>
      <c r="N106" s="5" t="s">
        <v>3</v>
      </c>
      <c r="O106" s="5">
        <v>-1</v>
      </c>
      <c r="P106" s="5">
        <f>Source!DN83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209</v>
      </c>
      <c r="F107" s="5">
        <f>ROUND(Source!W83,O107)</f>
        <v>0</v>
      </c>
      <c r="G107" s="5" t="s">
        <v>104</v>
      </c>
      <c r="H107" s="5" t="s">
        <v>105</v>
      </c>
      <c r="I107" s="5"/>
      <c r="J107" s="5"/>
      <c r="K107" s="5">
        <v>209</v>
      </c>
      <c r="L107" s="5">
        <v>23</v>
      </c>
      <c r="M107" s="5">
        <v>3</v>
      </c>
      <c r="N107" s="5" t="s">
        <v>3</v>
      </c>
      <c r="O107" s="5">
        <v>2</v>
      </c>
      <c r="P107" s="5">
        <f>ROUND(Source!DO83,O107)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233</v>
      </c>
      <c r="F108" s="5">
        <f>ROUND(Source!BD83,O108)</f>
        <v>0</v>
      </c>
      <c r="G108" s="5" t="s">
        <v>106</v>
      </c>
      <c r="H108" s="5" t="s">
        <v>107</v>
      </c>
      <c r="I108" s="5"/>
      <c r="J108" s="5"/>
      <c r="K108" s="5">
        <v>233</v>
      </c>
      <c r="L108" s="5">
        <v>24</v>
      </c>
      <c r="M108" s="5">
        <v>3</v>
      </c>
      <c r="N108" s="5" t="s">
        <v>3</v>
      </c>
      <c r="O108" s="5">
        <v>2</v>
      </c>
      <c r="P108" s="5">
        <f>ROUND(Source!EV83,O108)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210</v>
      </c>
      <c r="F109" s="5">
        <f>ROUND(Source!X83,O109)</f>
        <v>0</v>
      </c>
      <c r="G109" s="5" t="s">
        <v>108</v>
      </c>
      <c r="H109" s="5" t="s">
        <v>109</v>
      </c>
      <c r="I109" s="5"/>
      <c r="J109" s="5"/>
      <c r="K109" s="5">
        <v>210</v>
      </c>
      <c r="L109" s="5">
        <v>25</v>
      </c>
      <c r="M109" s="5">
        <v>3</v>
      </c>
      <c r="N109" s="5" t="s">
        <v>3</v>
      </c>
      <c r="O109" s="5">
        <v>2</v>
      </c>
      <c r="P109" s="5">
        <f>ROUND(Source!DP83,O109)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211</v>
      </c>
      <c r="F110" s="5">
        <f>ROUND(Source!Y83,O110)</f>
        <v>0</v>
      </c>
      <c r="G110" s="5" t="s">
        <v>110</v>
      </c>
      <c r="H110" s="5" t="s">
        <v>111</v>
      </c>
      <c r="I110" s="5"/>
      <c r="J110" s="5"/>
      <c r="K110" s="5">
        <v>211</v>
      </c>
      <c r="L110" s="5">
        <v>26</v>
      </c>
      <c r="M110" s="5">
        <v>3</v>
      </c>
      <c r="N110" s="5" t="s">
        <v>3</v>
      </c>
      <c r="O110" s="5">
        <v>2</v>
      </c>
      <c r="P110" s="5">
        <f>ROUND(Source!DQ83,O110)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224</v>
      </c>
      <c r="F111" s="5">
        <f>ROUND(Source!AR83,O111)</f>
        <v>123447.41</v>
      </c>
      <c r="G111" s="5" t="s">
        <v>112</v>
      </c>
      <c r="H111" s="5" t="s">
        <v>113</v>
      </c>
      <c r="I111" s="5"/>
      <c r="J111" s="5"/>
      <c r="K111" s="5">
        <v>224</v>
      </c>
      <c r="L111" s="5">
        <v>27</v>
      </c>
      <c r="M111" s="5">
        <v>3</v>
      </c>
      <c r="N111" s="5" t="s">
        <v>3</v>
      </c>
      <c r="O111" s="5">
        <v>2</v>
      </c>
      <c r="P111" s="5">
        <f>ROUND(Source!EJ83,O111)</f>
        <v>123447.41</v>
      </c>
      <c r="Q111" s="5"/>
      <c r="R111" s="5"/>
      <c r="S111" s="5"/>
      <c r="T111" s="5"/>
      <c r="U111" s="5"/>
      <c r="V111" s="5"/>
      <c r="W111" s="5">
        <v>123447.41</v>
      </c>
      <c r="X111" s="5">
        <v>1</v>
      </c>
      <c r="Y111" s="5">
        <v>123447.41</v>
      </c>
      <c r="Z111" s="5">
        <v>123447.41</v>
      </c>
      <c r="AA111" s="5">
        <v>1</v>
      </c>
      <c r="AB111" s="5">
        <v>123447.41</v>
      </c>
    </row>
    <row r="113" spans="1:206" x14ac:dyDescent="0.2">
      <c r="A113" s="3">
        <v>51</v>
      </c>
      <c r="B113" s="3">
        <f>B12</f>
        <v>148</v>
      </c>
      <c r="C113" s="3">
        <f>A12</f>
        <v>1</v>
      </c>
      <c r="D113" s="3">
        <f>ROW(A12)</f>
        <v>12</v>
      </c>
      <c r="E113" s="3"/>
      <c r="F113" s="3" t="str">
        <f>IF(F12&lt;&gt;"",F12,"")</f>
        <v>09-01-05</v>
      </c>
      <c r="G113" s="3" t="str">
        <f>IF(G12&lt;&gt;"",G12,"")</f>
        <v>09-01-05 Вывоз грунта и мусора</v>
      </c>
      <c r="H113" s="3">
        <v>0</v>
      </c>
      <c r="I113" s="3"/>
      <c r="J113" s="3"/>
      <c r="K113" s="3"/>
      <c r="L113" s="3"/>
      <c r="M113" s="3"/>
      <c r="N113" s="3"/>
      <c r="O113" s="3">
        <f t="shared" ref="O113:T113" si="77">ROUND(O83,2)</f>
        <v>123447.41</v>
      </c>
      <c r="P113" s="3">
        <f t="shared" si="77"/>
        <v>0</v>
      </c>
      <c r="Q113" s="3">
        <f t="shared" si="77"/>
        <v>123447.41</v>
      </c>
      <c r="R113" s="3">
        <f t="shared" si="77"/>
        <v>0</v>
      </c>
      <c r="S113" s="3">
        <f t="shared" si="77"/>
        <v>0</v>
      </c>
      <c r="T113" s="3">
        <f t="shared" si="77"/>
        <v>0</v>
      </c>
      <c r="U113" s="3">
        <f>U83</f>
        <v>0</v>
      </c>
      <c r="V113" s="3">
        <f>V83</f>
        <v>0</v>
      </c>
      <c r="W113" s="3">
        <f>ROUND(W83,2)</f>
        <v>0</v>
      </c>
      <c r="X113" s="3">
        <f>ROUND(X83,2)</f>
        <v>0</v>
      </c>
      <c r="Y113" s="3">
        <f>ROUND(Y83,2)</f>
        <v>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>
        <f t="shared" ref="AO113:BD113" si="78">ROUND(AO83,2)</f>
        <v>0</v>
      </c>
      <c r="AP113" s="3">
        <f t="shared" si="78"/>
        <v>0</v>
      </c>
      <c r="AQ113" s="3">
        <f t="shared" si="78"/>
        <v>0</v>
      </c>
      <c r="AR113" s="3">
        <f t="shared" si="78"/>
        <v>123447.41</v>
      </c>
      <c r="AS113" s="3">
        <f t="shared" si="78"/>
        <v>0</v>
      </c>
      <c r="AT113" s="3">
        <f t="shared" si="78"/>
        <v>0</v>
      </c>
      <c r="AU113" s="3">
        <f t="shared" si="78"/>
        <v>123447.41</v>
      </c>
      <c r="AV113" s="3">
        <f t="shared" si="78"/>
        <v>0</v>
      </c>
      <c r="AW113" s="3">
        <f t="shared" si="78"/>
        <v>0</v>
      </c>
      <c r="AX113" s="3">
        <f t="shared" si="78"/>
        <v>0</v>
      </c>
      <c r="AY113" s="3">
        <f t="shared" si="78"/>
        <v>0</v>
      </c>
      <c r="AZ113" s="3">
        <f t="shared" si="78"/>
        <v>0</v>
      </c>
      <c r="BA113" s="3">
        <f t="shared" si="78"/>
        <v>0</v>
      </c>
      <c r="BB113" s="3">
        <f t="shared" si="78"/>
        <v>0</v>
      </c>
      <c r="BC113" s="3">
        <f t="shared" si="78"/>
        <v>0</v>
      </c>
      <c r="BD113" s="3">
        <f t="shared" si="78"/>
        <v>0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4">
        <f t="shared" ref="DG113:DL113" si="79">ROUND(DG83,2)</f>
        <v>123447.41</v>
      </c>
      <c r="DH113" s="4">
        <f t="shared" si="79"/>
        <v>0</v>
      </c>
      <c r="DI113" s="4">
        <f t="shared" si="79"/>
        <v>123447.41</v>
      </c>
      <c r="DJ113" s="4">
        <f t="shared" si="79"/>
        <v>0</v>
      </c>
      <c r="DK113" s="4">
        <f t="shared" si="79"/>
        <v>0</v>
      </c>
      <c r="DL113" s="4">
        <f t="shared" si="79"/>
        <v>0</v>
      </c>
      <c r="DM113" s="4">
        <f>DM83</f>
        <v>0</v>
      </c>
      <c r="DN113" s="4">
        <f>DN83</f>
        <v>0</v>
      </c>
      <c r="DO113" s="4">
        <f>ROUND(DO83,2)</f>
        <v>0</v>
      </c>
      <c r="DP113" s="4">
        <f>ROUND(DP83,2)</f>
        <v>0</v>
      </c>
      <c r="DQ113" s="4">
        <f>ROUND(DQ83,2)</f>
        <v>0</v>
      </c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>
        <f t="shared" ref="EG113:EV113" si="80">ROUND(EG83,2)</f>
        <v>0</v>
      </c>
      <c r="EH113" s="4">
        <f t="shared" si="80"/>
        <v>0</v>
      </c>
      <c r="EI113" s="4">
        <f t="shared" si="80"/>
        <v>0</v>
      </c>
      <c r="EJ113" s="4">
        <f t="shared" si="80"/>
        <v>123447.41</v>
      </c>
      <c r="EK113" s="4">
        <f t="shared" si="80"/>
        <v>0</v>
      </c>
      <c r="EL113" s="4">
        <f t="shared" si="80"/>
        <v>0</v>
      </c>
      <c r="EM113" s="4">
        <f t="shared" si="80"/>
        <v>123447.41</v>
      </c>
      <c r="EN113" s="4">
        <f t="shared" si="80"/>
        <v>0</v>
      </c>
      <c r="EO113" s="4">
        <f t="shared" si="80"/>
        <v>0</v>
      </c>
      <c r="EP113" s="4">
        <f t="shared" si="80"/>
        <v>0</v>
      </c>
      <c r="EQ113" s="4">
        <f t="shared" si="80"/>
        <v>0</v>
      </c>
      <c r="ER113" s="4">
        <f t="shared" si="80"/>
        <v>0</v>
      </c>
      <c r="ES113" s="4">
        <f t="shared" si="80"/>
        <v>0</v>
      </c>
      <c r="ET113" s="4">
        <f t="shared" si="80"/>
        <v>0</v>
      </c>
      <c r="EU113" s="4">
        <f t="shared" si="80"/>
        <v>0</v>
      </c>
      <c r="EV113" s="4">
        <f t="shared" si="80"/>
        <v>0</v>
      </c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201</v>
      </c>
      <c r="F115" s="5">
        <f>ROUND(Source!O113,O115)</f>
        <v>123447.41</v>
      </c>
      <c r="G115" s="5" t="s">
        <v>60</v>
      </c>
      <c r="H115" s="5" t="s">
        <v>61</v>
      </c>
      <c r="I115" s="5"/>
      <c r="J115" s="5"/>
      <c r="K115" s="5">
        <v>201</v>
      </c>
      <c r="L115" s="5">
        <v>1</v>
      </c>
      <c r="M115" s="5">
        <v>3</v>
      </c>
      <c r="N115" s="5" t="s">
        <v>3</v>
      </c>
      <c r="O115" s="5">
        <v>2</v>
      </c>
      <c r="P115" s="5">
        <f>ROUND(Source!DG113,O115)</f>
        <v>123447.41</v>
      </c>
      <c r="Q115" s="5"/>
      <c r="R115" s="5"/>
      <c r="S115" s="5"/>
      <c r="T115" s="5"/>
      <c r="U115" s="5"/>
      <c r="V115" s="5"/>
      <c r="W115" s="5">
        <v>123447.41</v>
      </c>
      <c r="X115" s="5">
        <v>1</v>
      </c>
      <c r="Y115" s="5">
        <v>123447.41</v>
      </c>
      <c r="Z115" s="5">
        <v>123447.41</v>
      </c>
      <c r="AA115" s="5">
        <v>1</v>
      </c>
      <c r="AB115" s="5">
        <v>123447.41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202</v>
      </c>
      <c r="F116" s="5">
        <f>ROUND(Source!P113,O116)</f>
        <v>0</v>
      </c>
      <c r="G116" s="5" t="s">
        <v>62</v>
      </c>
      <c r="H116" s="5" t="s">
        <v>63</v>
      </c>
      <c r="I116" s="5"/>
      <c r="J116" s="5"/>
      <c r="K116" s="5">
        <v>202</v>
      </c>
      <c r="L116" s="5">
        <v>2</v>
      </c>
      <c r="M116" s="5">
        <v>3</v>
      </c>
      <c r="N116" s="5" t="s">
        <v>3</v>
      </c>
      <c r="O116" s="5">
        <v>2</v>
      </c>
      <c r="P116" s="5">
        <f>ROUND(Source!DH113,O116)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222</v>
      </c>
      <c r="F117" s="5">
        <f>ROUND(Source!AO113,O117)</f>
        <v>0</v>
      </c>
      <c r="G117" s="5" t="s">
        <v>64</v>
      </c>
      <c r="H117" s="5" t="s">
        <v>65</v>
      </c>
      <c r="I117" s="5"/>
      <c r="J117" s="5"/>
      <c r="K117" s="5">
        <v>222</v>
      </c>
      <c r="L117" s="5">
        <v>3</v>
      </c>
      <c r="M117" s="5">
        <v>3</v>
      </c>
      <c r="N117" s="5" t="s">
        <v>3</v>
      </c>
      <c r="O117" s="5">
        <v>2</v>
      </c>
      <c r="P117" s="5">
        <f>ROUND(Source!EG113,O117)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225</v>
      </c>
      <c r="F118" s="5">
        <f>ROUND(Source!AV113,O118)</f>
        <v>0</v>
      </c>
      <c r="G118" s="5" t="s">
        <v>66</v>
      </c>
      <c r="H118" s="5" t="s">
        <v>67</v>
      </c>
      <c r="I118" s="5"/>
      <c r="J118" s="5"/>
      <c r="K118" s="5">
        <v>225</v>
      </c>
      <c r="L118" s="5">
        <v>4</v>
      </c>
      <c r="M118" s="5">
        <v>3</v>
      </c>
      <c r="N118" s="5" t="s">
        <v>3</v>
      </c>
      <c r="O118" s="5">
        <v>2</v>
      </c>
      <c r="P118" s="5">
        <f>ROUND(Source!EN113,O118)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226</v>
      </c>
      <c r="F119" s="5">
        <f>ROUND(Source!AW113,O119)</f>
        <v>0</v>
      </c>
      <c r="G119" s="5" t="s">
        <v>68</v>
      </c>
      <c r="H119" s="5" t="s">
        <v>69</v>
      </c>
      <c r="I119" s="5"/>
      <c r="J119" s="5"/>
      <c r="K119" s="5">
        <v>226</v>
      </c>
      <c r="L119" s="5">
        <v>5</v>
      </c>
      <c r="M119" s="5">
        <v>3</v>
      </c>
      <c r="N119" s="5" t="s">
        <v>3</v>
      </c>
      <c r="O119" s="5">
        <v>2</v>
      </c>
      <c r="P119" s="5">
        <f>ROUND(Source!EO113,O119)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227</v>
      </c>
      <c r="F120" s="5">
        <f>ROUND(Source!AX113,O120)</f>
        <v>0</v>
      </c>
      <c r="G120" s="5" t="s">
        <v>70</v>
      </c>
      <c r="H120" s="5" t="s">
        <v>71</v>
      </c>
      <c r="I120" s="5"/>
      <c r="J120" s="5"/>
      <c r="K120" s="5">
        <v>227</v>
      </c>
      <c r="L120" s="5">
        <v>6</v>
      </c>
      <c r="M120" s="5">
        <v>3</v>
      </c>
      <c r="N120" s="5" t="s">
        <v>3</v>
      </c>
      <c r="O120" s="5">
        <v>2</v>
      </c>
      <c r="P120" s="5">
        <f>ROUND(Source!EP113,O120)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228</v>
      </c>
      <c r="F121" s="5">
        <f>ROUND(Source!AY113,O121)</f>
        <v>0</v>
      </c>
      <c r="G121" s="5" t="s">
        <v>72</v>
      </c>
      <c r="H121" s="5" t="s">
        <v>73</v>
      </c>
      <c r="I121" s="5"/>
      <c r="J121" s="5"/>
      <c r="K121" s="5">
        <v>228</v>
      </c>
      <c r="L121" s="5">
        <v>7</v>
      </c>
      <c r="M121" s="5">
        <v>3</v>
      </c>
      <c r="N121" s="5" t="s">
        <v>3</v>
      </c>
      <c r="O121" s="5">
        <v>2</v>
      </c>
      <c r="P121" s="5">
        <f>ROUND(Source!EQ113,O121)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216</v>
      </c>
      <c r="F122" s="5">
        <f>ROUND(Source!AP113,O122)</f>
        <v>0</v>
      </c>
      <c r="G122" s="5" t="s">
        <v>74</v>
      </c>
      <c r="H122" s="5" t="s">
        <v>75</v>
      </c>
      <c r="I122" s="5"/>
      <c r="J122" s="5"/>
      <c r="K122" s="5">
        <v>216</v>
      </c>
      <c r="L122" s="5">
        <v>8</v>
      </c>
      <c r="M122" s="5">
        <v>3</v>
      </c>
      <c r="N122" s="5" t="s">
        <v>3</v>
      </c>
      <c r="O122" s="5">
        <v>2</v>
      </c>
      <c r="P122" s="5">
        <f>ROUND(Source!EH113,O122)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223</v>
      </c>
      <c r="F123" s="5">
        <f>ROUND(Source!AQ113,O123)</f>
        <v>0</v>
      </c>
      <c r="G123" s="5" t="s">
        <v>76</v>
      </c>
      <c r="H123" s="5" t="s">
        <v>77</v>
      </c>
      <c r="I123" s="5"/>
      <c r="J123" s="5"/>
      <c r="K123" s="5">
        <v>223</v>
      </c>
      <c r="L123" s="5">
        <v>9</v>
      </c>
      <c r="M123" s="5">
        <v>3</v>
      </c>
      <c r="N123" s="5" t="s">
        <v>3</v>
      </c>
      <c r="O123" s="5">
        <v>2</v>
      </c>
      <c r="P123" s="5">
        <f>ROUND(Source!EI113,O123)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229</v>
      </c>
      <c r="F124" s="5">
        <f>ROUND(Source!AZ113,O124)</f>
        <v>0</v>
      </c>
      <c r="G124" s="5" t="s">
        <v>78</v>
      </c>
      <c r="H124" s="5" t="s">
        <v>79</v>
      </c>
      <c r="I124" s="5"/>
      <c r="J124" s="5"/>
      <c r="K124" s="5">
        <v>229</v>
      </c>
      <c r="L124" s="5">
        <v>10</v>
      </c>
      <c r="M124" s="5">
        <v>3</v>
      </c>
      <c r="N124" s="5" t="s">
        <v>3</v>
      </c>
      <c r="O124" s="5">
        <v>2</v>
      </c>
      <c r="P124" s="5">
        <f>ROUND(Source!ER113,O124)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203</v>
      </c>
      <c r="F125" s="5">
        <f>ROUND(Source!Q113,O125)</f>
        <v>123447.41</v>
      </c>
      <c r="G125" s="5" t="s">
        <v>80</v>
      </c>
      <c r="H125" s="5" t="s">
        <v>81</v>
      </c>
      <c r="I125" s="5"/>
      <c r="J125" s="5"/>
      <c r="K125" s="5">
        <v>203</v>
      </c>
      <c r="L125" s="5">
        <v>11</v>
      </c>
      <c r="M125" s="5">
        <v>3</v>
      </c>
      <c r="N125" s="5" t="s">
        <v>3</v>
      </c>
      <c r="O125" s="5">
        <v>2</v>
      </c>
      <c r="P125" s="5">
        <f>ROUND(Source!DI113,O125)</f>
        <v>123447.41</v>
      </c>
      <c r="Q125" s="5"/>
      <c r="R125" s="5"/>
      <c r="S125" s="5"/>
      <c r="T125" s="5"/>
      <c r="U125" s="5"/>
      <c r="V125" s="5"/>
      <c r="W125" s="5">
        <v>123447.41</v>
      </c>
      <c r="X125" s="5">
        <v>1</v>
      </c>
      <c r="Y125" s="5">
        <v>123447.41</v>
      </c>
      <c r="Z125" s="5">
        <v>123447.41</v>
      </c>
      <c r="AA125" s="5">
        <v>1</v>
      </c>
      <c r="AB125" s="5">
        <v>123447.41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231</v>
      </c>
      <c r="F126" s="5">
        <f>ROUND(Source!BB113,O126)</f>
        <v>0</v>
      </c>
      <c r="G126" s="5" t="s">
        <v>82</v>
      </c>
      <c r="H126" s="5" t="s">
        <v>83</v>
      </c>
      <c r="I126" s="5"/>
      <c r="J126" s="5"/>
      <c r="K126" s="5">
        <v>231</v>
      </c>
      <c r="L126" s="5">
        <v>12</v>
      </c>
      <c r="M126" s="5">
        <v>3</v>
      </c>
      <c r="N126" s="5" t="s">
        <v>3</v>
      </c>
      <c r="O126" s="5">
        <v>2</v>
      </c>
      <c r="P126" s="5">
        <f>ROUND(Source!ET113,O126)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204</v>
      </c>
      <c r="F127" s="5">
        <f>ROUND(Source!R113,O127)</f>
        <v>0</v>
      </c>
      <c r="G127" s="5" t="s">
        <v>84</v>
      </c>
      <c r="H127" s="5" t="s">
        <v>85</v>
      </c>
      <c r="I127" s="5"/>
      <c r="J127" s="5"/>
      <c r="K127" s="5">
        <v>204</v>
      </c>
      <c r="L127" s="5">
        <v>13</v>
      </c>
      <c r="M127" s="5">
        <v>3</v>
      </c>
      <c r="N127" s="5" t="s">
        <v>3</v>
      </c>
      <c r="O127" s="5">
        <v>2</v>
      </c>
      <c r="P127" s="5">
        <f>ROUND(Source!DJ113,O127)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205</v>
      </c>
      <c r="F128" s="5">
        <f>ROUND(Source!S113,O128)</f>
        <v>0</v>
      </c>
      <c r="G128" s="5" t="s">
        <v>86</v>
      </c>
      <c r="H128" s="5" t="s">
        <v>87</v>
      </c>
      <c r="I128" s="5"/>
      <c r="J128" s="5"/>
      <c r="K128" s="5">
        <v>205</v>
      </c>
      <c r="L128" s="5">
        <v>14</v>
      </c>
      <c r="M128" s="5">
        <v>3</v>
      </c>
      <c r="N128" s="5" t="s">
        <v>3</v>
      </c>
      <c r="O128" s="5">
        <v>2</v>
      </c>
      <c r="P128" s="5">
        <f>ROUND(Source!DK113,O128)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232</v>
      </c>
      <c r="F129" s="5">
        <f>ROUND(Source!BC113,O129)</f>
        <v>0</v>
      </c>
      <c r="G129" s="5" t="s">
        <v>88</v>
      </c>
      <c r="H129" s="5" t="s">
        <v>89</v>
      </c>
      <c r="I129" s="5"/>
      <c r="J129" s="5"/>
      <c r="K129" s="5">
        <v>232</v>
      </c>
      <c r="L129" s="5">
        <v>15</v>
      </c>
      <c r="M129" s="5">
        <v>3</v>
      </c>
      <c r="N129" s="5" t="s">
        <v>3</v>
      </c>
      <c r="O129" s="5">
        <v>2</v>
      </c>
      <c r="P129" s="5">
        <f>ROUND(Source!EU113,O129)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214</v>
      </c>
      <c r="F130" s="5">
        <f>ROUND(Source!AS113,O130)</f>
        <v>0</v>
      </c>
      <c r="G130" s="5" t="s">
        <v>90</v>
      </c>
      <c r="H130" s="5" t="s">
        <v>91</v>
      </c>
      <c r="I130" s="5"/>
      <c r="J130" s="5"/>
      <c r="K130" s="5">
        <v>214</v>
      </c>
      <c r="L130" s="5">
        <v>16</v>
      </c>
      <c r="M130" s="5">
        <v>3</v>
      </c>
      <c r="N130" s="5" t="s">
        <v>3</v>
      </c>
      <c r="O130" s="5">
        <v>2</v>
      </c>
      <c r="P130" s="5">
        <f>ROUND(Source!EK113,O130)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215</v>
      </c>
      <c r="F131" s="5">
        <f>ROUND(Source!AT113,O131)</f>
        <v>0</v>
      </c>
      <c r="G131" s="5" t="s">
        <v>92</v>
      </c>
      <c r="H131" s="5" t="s">
        <v>93</v>
      </c>
      <c r="I131" s="5"/>
      <c r="J131" s="5"/>
      <c r="K131" s="5">
        <v>215</v>
      </c>
      <c r="L131" s="5">
        <v>17</v>
      </c>
      <c r="M131" s="5">
        <v>3</v>
      </c>
      <c r="N131" s="5" t="s">
        <v>3</v>
      </c>
      <c r="O131" s="5">
        <v>2</v>
      </c>
      <c r="P131" s="5">
        <f>ROUND(Source!EL113,O131)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217</v>
      </c>
      <c r="F132" s="5">
        <f>ROUND(Source!AU113,O132)</f>
        <v>123447.41</v>
      </c>
      <c r="G132" s="5" t="s">
        <v>94</v>
      </c>
      <c r="H132" s="5" t="s">
        <v>95</v>
      </c>
      <c r="I132" s="5"/>
      <c r="J132" s="5"/>
      <c r="K132" s="5">
        <v>217</v>
      </c>
      <c r="L132" s="5">
        <v>18</v>
      </c>
      <c r="M132" s="5">
        <v>3</v>
      </c>
      <c r="N132" s="5" t="s">
        <v>3</v>
      </c>
      <c r="O132" s="5">
        <v>2</v>
      </c>
      <c r="P132" s="5">
        <f>ROUND(Source!EM113,O132)</f>
        <v>123447.41</v>
      </c>
      <c r="Q132" s="5"/>
      <c r="R132" s="5"/>
      <c r="S132" s="5"/>
      <c r="T132" s="5"/>
      <c r="U132" s="5"/>
      <c r="V132" s="5"/>
      <c r="W132" s="5">
        <v>123447.41</v>
      </c>
      <c r="X132" s="5">
        <v>1</v>
      </c>
      <c r="Y132" s="5">
        <v>123447.41</v>
      </c>
      <c r="Z132" s="5">
        <v>123447.41</v>
      </c>
      <c r="AA132" s="5">
        <v>1</v>
      </c>
      <c r="AB132" s="5">
        <v>123447.41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230</v>
      </c>
      <c r="F133" s="5">
        <f>ROUND(Source!BA113,O133)</f>
        <v>0</v>
      </c>
      <c r="G133" s="5" t="s">
        <v>96</v>
      </c>
      <c r="H133" s="5" t="s">
        <v>97</v>
      </c>
      <c r="I133" s="5"/>
      <c r="J133" s="5"/>
      <c r="K133" s="5">
        <v>230</v>
      </c>
      <c r="L133" s="5">
        <v>19</v>
      </c>
      <c r="M133" s="5">
        <v>3</v>
      </c>
      <c r="N133" s="5" t="s">
        <v>3</v>
      </c>
      <c r="O133" s="5">
        <v>2</v>
      </c>
      <c r="P133" s="5">
        <f>ROUND(Source!ES113,O133)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206</v>
      </c>
      <c r="F134" s="5">
        <f>ROUND(Source!T113,O134)</f>
        <v>0</v>
      </c>
      <c r="G134" s="5" t="s">
        <v>98</v>
      </c>
      <c r="H134" s="5" t="s">
        <v>99</v>
      </c>
      <c r="I134" s="5"/>
      <c r="J134" s="5"/>
      <c r="K134" s="5">
        <v>206</v>
      </c>
      <c r="L134" s="5">
        <v>20</v>
      </c>
      <c r="M134" s="5">
        <v>3</v>
      </c>
      <c r="N134" s="5" t="s">
        <v>3</v>
      </c>
      <c r="O134" s="5">
        <v>2</v>
      </c>
      <c r="P134" s="5">
        <f>ROUND(Source!DL113,O134)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207</v>
      </c>
      <c r="F135" s="5">
        <f>Source!U113</f>
        <v>0</v>
      </c>
      <c r="G135" s="5" t="s">
        <v>100</v>
      </c>
      <c r="H135" s="5" t="s">
        <v>101</v>
      </c>
      <c r="I135" s="5"/>
      <c r="J135" s="5"/>
      <c r="K135" s="5">
        <v>207</v>
      </c>
      <c r="L135" s="5">
        <v>21</v>
      </c>
      <c r="M135" s="5">
        <v>3</v>
      </c>
      <c r="N135" s="5" t="s">
        <v>3</v>
      </c>
      <c r="O135" s="5">
        <v>-1</v>
      </c>
      <c r="P135" s="5">
        <f>Source!DM113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208</v>
      </c>
      <c r="F136" s="5">
        <f>Source!V113</f>
        <v>0</v>
      </c>
      <c r="G136" s="5" t="s">
        <v>102</v>
      </c>
      <c r="H136" s="5" t="s">
        <v>103</v>
      </c>
      <c r="I136" s="5"/>
      <c r="J136" s="5"/>
      <c r="K136" s="5">
        <v>208</v>
      </c>
      <c r="L136" s="5">
        <v>22</v>
      </c>
      <c r="M136" s="5">
        <v>3</v>
      </c>
      <c r="N136" s="5" t="s">
        <v>3</v>
      </c>
      <c r="O136" s="5">
        <v>-1</v>
      </c>
      <c r="P136" s="5">
        <f>Source!DN113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209</v>
      </c>
      <c r="F137" s="5">
        <f>ROUND(Source!W113,O137)</f>
        <v>0</v>
      </c>
      <c r="G137" s="5" t="s">
        <v>104</v>
      </c>
      <c r="H137" s="5" t="s">
        <v>105</v>
      </c>
      <c r="I137" s="5"/>
      <c r="J137" s="5"/>
      <c r="K137" s="5">
        <v>209</v>
      </c>
      <c r="L137" s="5">
        <v>23</v>
      </c>
      <c r="M137" s="5">
        <v>3</v>
      </c>
      <c r="N137" s="5" t="s">
        <v>3</v>
      </c>
      <c r="O137" s="5">
        <v>2</v>
      </c>
      <c r="P137" s="5">
        <f>ROUND(Source!DO113,O137)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233</v>
      </c>
      <c r="F138" s="5">
        <f>ROUND(Source!BD113,O138)</f>
        <v>0</v>
      </c>
      <c r="G138" s="5" t="s">
        <v>106</v>
      </c>
      <c r="H138" s="5" t="s">
        <v>107</v>
      </c>
      <c r="I138" s="5"/>
      <c r="J138" s="5"/>
      <c r="K138" s="5">
        <v>233</v>
      </c>
      <c r="L138" s="5">
        <v>24</v>
      </c>
      <c r="M138" s="5">
        <v>3</v>
      </c>
      <c r="N138" s="5" t="s">
        <v>3</v>
      </c>
      <c r="O138" s="5">
        <v>2</v>
      </c>
      <c r="P138" s="5">
        <f>ROUND(Source!EV113,O138)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210</v>
      </c>
      <c r="F139" s="5">
        <f>ROUND(Source!X113,O139)</f>
        <v>0</v>
      </c>
      <c r="G139" s="5" t="s">
        <v>108</v>
      </c>
      <c r="H139" s="5" t="s">
        <v>109</v>
      </c>
      <c r="I139" s="5"/>
      <c r="J139" s="5"/>
      <c r="K139" s="5">
        <v>210</v>
      </c>
      <c r="L139" s="5">
        <v>25</v>
      </c>
      <c r="M139" s="5">
        <v>3</v>
      </c>
      <c r="N139" s="5" t="s">
        <v>3</v>
      </c>
      <c r="O139" s="5">
        <v>2</v>
      </c>
      <c r="P139" s="5">
        <f>ROUND(Source!DP113,O139)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211</v>
      </c>
      <c r="F140" s="5">
        <f>ROUND(Source!Y113,O140)</f>
        <v>0</v>
      </c>
      <c r="G140" s="5" t="s">
        <v>110</v>
      </c>
      <c r="H140" s="5" t="s">
        <v>111</v>
      </c>
      <c r="I140" s="5"/>
      <c r="J140" s="5"/>
      <c r="K140" s="5">
        <v>211</v>
      </c>
      <c r="L140" s="5">
        <v>26</v>
      </c>
      <c r="M140" s="5">
        <v>3</v>
      </c>
      <c r="N140" s="5" t="s">
        <v>3</v>
      </c>
      <c r="O140" s="5">
        <v>2</v>
      </c>
      <c r="P140" s="5">
        <f>ROUND(Source!DQ113,O140)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224</v>
      </c>
      <c r="F141" s="5">
        <f>ROUND(Source!AR113,O141)</f>
        <v>123447.41</v>
      </c>
      <c r="G141" s="5" t="s">
        <v>112</v>
      </c>
      <c r="H141" s="5" t="s">
        <v>113</v>
      </c>
      <c r="I141" s="5"/>
      <c r="J141" s="5"/>
      <c r="K141" s="5">
        <v>224</v>
      </c>
      <c r="L141" s="5">
        <v>27</v>
      </c>
      <c r="M141" s="5">
        <v>3</v>
      </c>
      <c r="N141" s="5" t="s">
        <v>3</v>
      </c>
      <c r="O141" s="5">
        <v>2</v>
      </c>
      <c r="P141" s="5">
        <f>ROUND(Source!EJ113,O141)</f>
        <v>123447.41</v>
      </c>
      <c r="Q141" s="5"/>
      <c r="R141" s="5"/>
      <c r="S141" s="5"/>
      <c r="T141" s="5"/>
      <c r="U141" s="5"/>
      <c r="V141" s="5"/>
      <c r="W141" s="5">
        <v>123447.41</v>
      </c>
      <c r="X141" s="5">
        <v>1</v>
      </c>
      <c r="Y141" s="5">
        <v>123447.41</v>
      </c>
      <c r="Z141" s="5">
        <v>123447.41</v>
      </c>
      <c r="AA141" s="5">
        <v>1</v>
      </c>
      <c r="AB141" s="5">
        <v>123447.41</v>
      </c>
    </row>
    <row r="144" spans="1:28" x14ac:dyDescent="0.2">
      <c r="A144">
        <v>70</v>
      </c>
      <c r="B144">
        <v>1</v>
      </c>
      <c r="D144">
        <v>1</v>
      </c>
      <c r="E144" t="s">
        <v>114</v>
      </c>
      <c r="F144" t="s">
        <v>115</v>
      </c>
      <c r="G144">
        <v>0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O144">
        <v>0</v>
      </c>
      <c r="P144" t="s">
        <v>3</v>
      </c>
    </row>
    <row r="146" spans="1:50" x14ac:dyDescent="0.2">
      <c r="A146">
        <v>-1</v>
      </c>
    </row>
    <row r="148" spans="1:50" x14ac:dyDescent="0.2">
      <c r="A148" s="4">
        <v>75</v>
      </c>
      <c r="B148" s="4" t="s">
        <v>116</v>
      </c>
      <c r="C148" s="4">
        <v>2025</v>
      </c>
      <c r="D148" s="4">
        <v>0</v>
      </c>
      <c r="E148" s="4">
        <v>7</v>
      </c>
      <c r="F148" s="4"/>
      <c r="G148" s="4">
        <v>0</v>
      </c>
      <c r="H148" s="4">
        <v>2</v>
      </c>
      <c r="I148" s="4">
        <v>1</v>
      </c>
      <c r="J148" s="4">
        <v>1</v>
      </c>
      <c r="K148" s="4">
        <v>95</v>
      </c>
      <c r="L148" s="4">
        <v>65</v>
      </c>
      <c r="M148" s="4">
        <v>0</v>
      </c>
      <c r="N148" s="4">
        <v>59911071</v>
      </c>
      <c r="O148" s="4">
        <v>1</v>
      </c>
    </row>
    <row r="149" spans="1:50" x14ac:dyDescent="0.2">
      <c r="A149" s="6">
        <v>1</v>
      </c>
      <c r="B149" s="6" t="s">
        <v>117</v>
      </c>
      <c r="C149" s="6" t="s">
        <v>118</v>
      </c>
      <c r="D149" s="6">
        <v>2025</v>
      </c>
      <c r="E149" s="6">
        <v>7</v>
      </c>
      <c r="F149" s="6">
        <v>1</v>
      </c>
      <c r="G149" s="6">
        <v>1</v>
      </c>
      <c r="H149" s="6">
        <v>0</v>
      </c>
      <c r="I149" s="6">
        <v>2</v>
      </c>
      <c r="J149" s="6">
        <v>1</v>
      </c>
      <c r="K149" s="6">
        <v>1</v>
      </c>
      <c r="L149" s="6">
        <v>1</v>
      </c>
      <c r="M149" s="6">
        <v>1</v>
      </c>
      <c r="N149" s="6">
        <v>1</v>
      </c>
      <c r="O149" s="6">
        <v>1</v>
      </c>
      <c r="P149" s="6">
        <v>1</v>
      </c>
      <c r="Q149" s="6">
        <v>1</v>
      </c>
      <c r="R149" s="6" t="s">
        <v>3</v>
      </c>
      <c r="S149" s="6" t="s">
        <v>3</v>
      </c>
      <c r="T149" s="6" t="s">
        <v>3</v>
      </c>
      <c r="U149" s="6" t="s">
        <v>3</v>
      </c>
      <c r="V149" s="6" t="s">
        <v>3</v>
      </c>
      <c r="W149" s="6" t="s">
        <v>3</v>
      </c>
      <c r="X149" s="6" t="s">
        <v>3</v>
      </c>
      <c r="Y149" s="6" t="s">
        <v>3</v>
      </c>
      <c r="Z149" s="6" t="s">
        <v>3</v>
      </c>
      <c r="AA149" s="6" t="s">
        <v>119</v>
      </c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>
        <v>61264692</v>
      </c>
      <c r="AO149" s="6"/>
      <c r="AP149" s="6"/>
      <c r="AQ149" s="6"/>
      <c r="AR149" s="6"/>
      <c r="AS149" s="6"/>
      <c r="AT149" s="6"/>
      <c r="AU149" s="6"/>
      <c r="AV149" s="6"/>
      <c r="AW149" s="6"/>
      <c r="AX149" s="6"/>
    </row>
    <row r="150" spans="1:50" x14ac:dyDescent="0.2">
      <c r="A150" s="4">
        <v>75</v>
      </c>
      <c r="B150" s="4" t="s">
        <v>116</v>
      </c>
      <c r="C150" s="4">
        <v>2025</v>
      </c>
      <c r="D150" s="4">
        <v>0</v>
      </c>
      <c r="E150" s="4">
        <v>7</v>
      </c>
      <c r="F150" s="4">
        <v>0</v>
      </c>
      <c r="G150" s="4">
        <v>0</v>
      </c>
      <c r="H150" s="4">
        <v>2</v>
      </c>
      <c r="I150" s="4">
        <v>1</v>
      </c>
      <c r="J150" s="4">
        <v>1</v>
      </c>
      <c r="K150" s="4">
        <v>95</v>
      </c>
      <c r="L150" s="4">
        <v>65</v>
      </c>
      <c r="M150" s="4">
        <v>1</v>
      </c>
      <c r="N150" s="4">
        <v>59911013</v>
      </c>
      <c r="O150" s="4">
        <v>2</v>
      </c>
    </row>
    <row r="151" spans="1:50" x14ac:dyDescent="0.2">
      <c r="A151" s="6">
        <v>1</v>
      </c>
      <c r="B151" s="6" t="s">
        <v>117</v>
      </c>
      <c r="C151" s="6" t="s">
        <v>118</v>
      </c>
      <c r="D151" s="6">
        <v>2025</v>
      </c>
      <c r="E151" s="6">
        <v>7</v>
      </c>
      <c r="F151" s="6">
        <v>1</v>
      </c>
      <c r="G151" s="6">
        <v>1</v>
      </c>
      <c r="H151" s="6">
        <v>0</v>
      </c>
      <c r="I151" s="6">
        <v>2</v>
      </c>
      <c r="J151" s="6">
        <v>1</v>
      </c>
      <c r="K151" s="6">
        <v>1</v>
      </c>
      <c r="L151" s="6">
        <v>1</v>
      </c>
      <c r="M151" s="6">
        <v>1</v>
      </c>
      <c r="N151" s="6">
        <v>1</v>
      </c>
      <c r="O151" s="6">
        <v>1</v>
      </c>
      <c r="P151" s="6">
        <v>1</v>
      </c>
      <c r="Q151" s="6">
        <v>1</v>
      </c>
      <c r="R151" s="6" t="s">
        <v>3</v>
      </c>
      <c r="S151" s="6" t="s">
        <v>3</v>
      </c>
      <c r="T151" s="6" t="s">
        <v>3</v>
      </c>
      <c r="U151" s="6" t="s">
        <v>3</v>
      </c>
      <c r="V151" s="6" t="s">
        <v>3</v>
      </c>
      <c r="W151" s="6" t="s">
        <v>3</v>
      </c>
      <c r="X151" s="6" t="s">
        <v>3</v>
      </c>
      <c r="Y151" s="6" t="s">
        <v>3</v>
      </c>
      <c r="Z151" s="6" t="s">
        <v>3</v>
      </c>
      <c r="AA151" s="6" t="s">
        <v>119</v>
      </c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>
        <v>61264693</v>
      </c>
      <c r="AO151" s="6"/>
      <c r="AP151" s="6"/>
      <c r="AQ151" s="6"/>
      <c r="AR151" s="6"/>
      <c r="AS151" s="6"/>
      <c r="AT151" s="6"/>
      <c r="AU151" s="6"/>
      <c r="AV151" s="6"/>
      <c r="AW151" s="6"/>
      <c r="AX151" s="6"/>
    </row>
    <row r="155" spans="1:50" x14ac:dyDescent="0.2">
      <c r="A155">
        <v>65</v>
      </c>
      <c r="C155">
        <v>1</v>
      </c>
      <c r="D155">
        <v>0</v>
      </c>
      <c r="E15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8D72-9F24-4792-9CC9-C9F93A262E2C}">
  <dimension ref="A1:EC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59911071</v>
      </c>
      <c r="E14" s="1">
        <v>59911013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17</v>
      </c>
      <c r="D16" s="7" t="s">
        <v>18</v>
      </c>
      <c r="E16" s="8">
        <f>ROUND((Source!F100)/1000,2)</f>
        <v>0</v>
      </c>
      <c r="F16" s="8">
        <f>ROUND((Source!F101)/1000,2)</f>
        <v>0</v>
      </c>
      <c r="G16" s="8">
        <f>ROUND((Source!F92)/1000,2)</f>
        <v>0</v>
      </c>
      <c r="H16" s="8">
        <f>ROUND((Source!F102)/1000+(Source!F103)/1000,2)</f>
        <v>123.45</v>
      </c>
      <c r="I16" s="8">
        <f>E16+F16+G16+H16</f>
        <v>123.45</v>
      </c>
      <c r="J16" s="8">
        <f>ROUND((Source!F98+Source!F97)/1000,2)</f>
        <v>0</v>
      </c>
      <c r="K16" s="8">
        <v>123.45</v>
      </c>
      <c r="L16" s="8">
        <v>0</v>
      </c>
      <c r="M16" s="8">
        <v>0</v>
      </c>
      <c r="N16" s="8">
        <f>I16+L16+M16</f>
        <v>123.45</v>
      </c>
      <c r="T16" s="9">
        <f>ROUND((Source!P100)/1000,2)</f>
        <v>0</v>
      </c>
      <c r="U16" s="9">
        <f>ROUND((Source!P101)/1000,2)</f>
        <v>0</v>
      </c>
      <c r="V16" s="9">
        <f>ROUND((Source!P92)/1000,2)</f>
        <v>0</v>
      </c>
      <c r="W16" s="9">
        <f>ROUND((Source!P102)/1000+(Source!P103)/1000,2)</f>
        <v>123.45</v>
      </c>
      <c r="X16" s="9">
        <f>T16+U16+V16+W16</f>
        <v>123.45</v>
      </c>
      <c r="Y16" s="9">
        <f>ROUND((Source!P98+Source!P97)/1000,2)</f>
        <v>0</v>
      </c>
      <c r="Z16" s="9">
        <v>123.45</v>
      </c>
      <c r="AA16" s="9">
        <v>0</v>
      </c>
      <c r="AB16" s="9">
        <v>0</v>
      </c>
      <c r="AC16" s="9">
        <f>X16+AA16+AB16</f>
        <v>123.45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123447.41</v>
      </c>
      <c r="AU16" s="8">
        <v>0</v>
      </c>
      <c r="AV16" s="8">
        <v>0</v>
      </c>
      <c r="AW16" s="8">
        <v>0</v>
      </c>
      <c r="AX16" s="8">
        <v>0</v>
      </c>
      <c r="AY16" s="8">
        <v>123447.41</v>
      </c>
      <c r="AZ16" s="8">
        <v>0</v>
      </c>
      <c r="BA16" s="8">
        <v>0</v>
      </c>
      <c r="BB16" s="8">
        <v>0</v>
      </c>
      <c r="BC16" s="8">
        <v>0</v>
      </c>
      <c r="BD16" s="8">
        <v>123447.41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123447.41</v>
      </c>
      <c r="BR16" s="9">
        <v>123447.41</v>
      </c>
      <c r="BS16" s="9">
        <v>0</v>
      </c>
      <c r="BT16" s="9">
        <v>0</v>
      </c>
      <c r="BU16" s="9">
        <v>0</v>
      </c>
      <c r="BV16" s="9">
        <v>0</v>
      </c>
      <c r="BW16" s="9">
        <v>123447.41</v>
      </c>
      <c r="BX16" s="9">
        <v>0</v>
      </c>
      <c r="BY16" s="9">
        <v>0</v>
      </c>
      <c r="BZ16" s="9">
        <v>0</v>
      </c>
      <c r="CA16" s="9">
        <v>0</v>
      </c>
      <c r="CB16" s="9">
        <v>123447.41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123447.41</v>
      </c>
    </row>
    <row r="18" spans="1:50" x14ac:dyDescent="0.2">
      <c r="A18">
        <v>51</v>
      </c>
      <c r="E18">
        <v>0</v>
      </c>
      <c r="F18">
        <v>0</v>
      </c>
      <c r="G18">
        <v>0</v>
      </c>
      <c r="H18">
        <v>123.45</v>
      </c>
      <c r="I18">
        <v>123.45</v>
      </c>
      <c r="J18">
        <v>0</v>
      </c>
      <c r="K18">
        <v>123.45</v>
      </c>
      <c r="L18">
        <v>0</v>
      </c>
      <c r="M18">
        <v>0</v>
      </c>
      <c r="N18">
        <v>123.45</v>
      </c>
      <c r="T18">
        <v>0</v>
      </c>
      <c r="U18">
        <v>0</v>
      </c>
      <c r="V18">
        <v>0</v>
      </c>
      <c r="W18">
        <v>123.45</v>
      </c>
      <c r="X18">
        <v>123.45</v>
      </c>
      <c r="Y18">
        <v>0</v>
      </c>
      <c r="Z18">
        <v>123.45</v>
      </c>
      <c r="AA18">
        <v>0</v>
      </c>
      <c r="AB18">
        <v>0</v>
      </c>
      <c r="AC18">
        <v>123.45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116</v>
      </c>
      <c r="C24" s="4">
        <v>2025</v>
      </c>
      <c r="D24" s="4">
        <v>0</v>
      </c>
      <c r="E24" s="4">
        <v>7</v>
      </c>
      <c r="F24" s="4"/>
      <c r="G24" s="4">
        <v>0</v>
      </c>
      <c r="H24" s="4">
        <v>2</v>
      </c>
      <c r="I24" s="4">
        <v>1</v>
      </c>
      <c r="J24" s="4">
        <v>1</v>
      </c>
      <c r="K24" s="4">
        <v>95</v>
      </c>
      <c r="L24" s="4">
        <v>65</v>
      </c>
      <c r="M24" s="4">
        <v>0</v>
      </c>
      <c r="N24" s="4">
        <v>59911071</v>
      </c>
      <c r="O24" s="4">
        <v>1</v>
      </c>
    </row>
    <row r="25" spans="1:50" x14ac:dyDescent="0.2">
      <c r="A25" s="6">
        <v>1</v>
      </c>
      <c r="B25" s="6" t="s">
        <v>117</v>
      </c>
      <c r="C25" s="6" t="s">
        <v>118</v>
      </c>
      <c r="D25" s="6">
        <v>2025</v>
      </c>
      <c r="E25" s="6">
        <v>7</v>
      </c>
      <c r="F25" s="6">
        <v>1</v>
      </c>
      <c r="G25" s="6">
        <v>1</v>
      </c>
      <c r="H25" s="6">
        <v>0</v>
      </c>
      <c r="I25" s="6">
        <v>2</v>
      </c>
      <c r="J25" s="6">
        <v>1</v>
      </c>
      <c r="K25" s="6">
        <v>1</v>
      </c>
      <c r="L25" s="6">
        <v>1</v>
      </c>
      <c r="M25" s="6">
        <v>1</v>
      </c>
      <c r="N25" s="6">
        <v>1</v>
      </c>
      <c r="O25" s="6">
        <v>1</v>
      </c>
      <c r="P25" s="6">
        <v>1</v>
      </c>
      <c r="Q25" s="6">
        <v>1</v>
      </c>
      <c r="R25" s="6" t="s">
        <v>3</v>
      </c>
      <c r="S25" s="6" t="s">
        <v>3</v>
      </c>
      <c r="T25" s="6" t="s">
        <v>3</v>
      </c>
      <c r="U25" s="6" t="s">
        <v>3</v>
      </c>
      <c r="V25" s="6" t="s">
        <v>3</v>
      </c>
      <c r="W25" s="6" t="s">
        <v>3</v>
      </c>
      <c r="X25" s="6" t="s">
        <v>3</v>
      </c>
      <c r="Y25" s="6" t="s">
        <v>3</v>
      </c>
      <c r="Z25" s="6" t="s">
        <v>3</v>
      </c>
      <c r="AA25" s="6" t="s">
        <v>119</v>
      </c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>
        <v>61264692</v>
      </c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x14ac:dyDescent="0.2">
      <c r="A26" s="4">
        <v>75</v>
      </c>
      <c r="B26" s="4" t="s">
        <v>116</v>
      </c>
      <c r="C26" s="4">
        <v>2025</v>
      </c>
      <c r="D26" s="4">
        <v>0</v>
      </c>
      <c r="E26" s="4">
        <v>7</v>
      </c>
      <c r="F26" s="4">
        <v>0</v>
      </c>
      <c r="G26" s="4">
        <v>0</v>
      </c>
      <c r="H26" s="4">
        <v>2</v>
      </c>
      <c r="I26" s="4">
        <v>1</v>
      </c>
      <c r="J26" s="4">
        <v>1</v>
      </c>
      <c r="K26" s="4">
        <v>95</v>
      </c>
      <c r="L26" s="4">
        <v>65</v>
      </c>
      <c r="M26" s="4">
        <v>1</v>
      </c>
      <c r="N26" s="4">
        <v>59911013</v>
      </c>
      <c r="O26" s="4">
        <v>2</v>
      </c>
    </row>
    <row r="27" spans="1:50" x14ac:dyDescent="0.2">
      <c r="A27" s="6">
        <v>1</v>
      </c>
      <c r="B27" s="6" t="s">
        <v>117</v>
      </c>
      <c r="C27" s="6" t="s">
        <v>118</v>
      </c>
      <c r="D27" s="6">
        <v>2025</v>
      </c>
      <c r="E27" s="6">
        <v>7</v>
      </c>
      <c r="F27" s="6">
        <v>1</v>
      </c>
      <c r="G27" s="6">
        <v>1</v>
      </c>
      <c r="H27" s="6">
        <v>0</v>
      </c>
      <c r="I27" s="6">
        <v>2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6">
        <v>1</v>
      </c>
      <c r="P27" s="6">
        <v>1</v>
      </c>
      <c r="Q27" s="6">
        <v>1</v>
      </c>
      <c r="R27" s="6" t="s">
        <v>3</v>
      </c>
      <c r="S27" s="6" t="s">
        <v>3</v>
      </c>
      <c r="T27" s="6" t="s">
        <v>3</v>
      </c>
      <c r="U27" s="6" t="s">
        <v>3</v>
      </c>
      <c r="V27" s="6" t="s">
        <v>3</v>
      </c>
      <c r="W27" s="6" t="s">
        <v>3</v>
      </c>
      <c r="X27" s="6" t="s">
        <v>3</v>
      </c>
      <c r="Y27" s="6" t="s">
        <v>3</v>
      </c>
      <c r="Z27" s="6" t="s">
        <v>3</v>
      </c>
      <c r="AA27" s="6" t="s">
        <v>119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61264693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18848-22A0-4B67-8A83-3FD4B7BC89F9}">
  <dimension ref="A1:DO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59911071</v>
      </c>
      <c r="C1">
        <v>61264696</v>
      </c>
      <c r="D1">
        <v>34498998</v>
      </c>
      <c r="E1">
        <v>34498994</v>
      </c>
      <c r="F1">
        <v>1</v>
      </c>
      <c r="G1">
        <v>34498994</v>
      </c>
      <c r="H1">
        <v>2</v>
      </c>
      <c r="I1" t="s">
        <v>121</v>
      </c>
      <c r="J1" t="s">
        <v>3</v>
      </c>
      <c r="K1" t="s">
        <v>122</v>
      </c>
      <c r="L1">
        <v>1344</v>
      </c>
      <c r="N1">
        <v>1008</v>
      </c>
      <c r="O1" t="s">
        <v>123</v>
      </c>
      <c r="P1" t="s">
        <v>123</v>
      </c>
      <c r="Q1">
        <v>1</v>
      </c>
      <c r="W1">
        <v>0</v>
      </c>
      <c r="X1">
        <v>-1180195794</v>
      </c>
      <c r="Y1">
        <f t="shared" ref="Y1:Y20" si="0">AT1</f>
        <v>42.88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42.88</v>
      </c>
      <c r="AU1" t="s">
        <v>3</v>
      </c>
      <c r="AV1">
        <v>0</v>
      </c>
      <c r="AW1">
        <v>2</v>
      </c>
      <c r="AX1">
        <v>61264700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ROUND(Y1*Source!I29*DO1,9)</f>
        <v>0</v>
      </c>
      <c r="CX1">
        <f>ROUND(Y1*Source!I29,9)</f>
        <v>0</v>
      </c>
      <c r="CY1">
        <f t="shared" ref="CY1:CY20" si="1">AB1</f>
        <v>1</v>
      </c>
      <c r="CZ1">
        <f t="shared" ref="CZ1:CZ20" si="2">AF1</f>
        <v>1</v>
      </c>
      <c r="DA1">
        <f t="shared" ref="DA1:DA20" si="3">AJ1</f>
        <v>1</v>
      </c>
      <c r="DB1">
        <f t="shared" ref="DB1:DB20" si="4">ROUND(ROUND(AT1*CZ1,2),6)</f>
        <v>42.88</v>
      </c>
      <c r="DC1">
        <f t="shared" ref="DC1:DC20" si="5">ROUND(ROUND(AT1*AG1,2),6)</f>
        <v>0</v>
      </c>
      <c r="DD1" t="s">
        <v>3</v>
      </c>
      <c r="DE1" t="s">
        <v>3</v>
      </c>
      <c r="DF1">
        <f t="shared" ref="DF1:DF20" si="6">ROUND(ROUND(AE1,2)*CX1,2)</f>
        <v>0</v>
      </c>
      <c r="DG1">
        <f t="shared" ref="DG1:DG20" si="7">ROUND(ROUND(AF1,2)*CX1,2)</f>
        <v>0</v>
      </c>
      <c r="DH1">
        <f t="shared" ref="DH1:DH20" si="8">ROUND(ROUND(AG1,2)*CX1,2)</f>
        <v>0</v>
      </c>
      <c r="DI1">
        <f t="shared" ref="DI1:DI20" si="9">ROUND(ROUND(AH1,2)*CX1,2)</f>
        <v>0</v>
      </c>
      <c r="DJ1">
        <f t="shared" ref="DJ1:DJ20" si="10">DG1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59911013</v>
      </c>
      <c r="C2">
        <v>61264696</v>
      </c>
      <c r="D2">
        <v>34498998</v>
      </c>
      <c r="E2">
        <v>34498994</v>
      </c>
      <c r="F2">
        <v>1</v>
      </c>
      <c r="G2">
        <v>34498994</v>
      </c>
      <c r="H2">
        <v>2</v>
      </c>
      <c r="I2" t="s">
        <v>121</v>
      </c>
      <c r="J2" t="s">
        <v>3</v>
      </c>
      <c r="K2" t="s">
        <v>122</v>
      </c>
      <c r="L2">
        <v>1344</v>
      </c>
      <c r="N2">
        <v>1008</v>
      </c>
      <c r="O2" t="s">
        <v>123</v>
      </c>
      <c r="P2" t="s">
        <v>123</v>
      </c>
      <c r="Q2">
        <v>1</v>
      </c>
      <c r="W2">
        <v>0</v>
      </c>
      <c r="X2">
        <v>-1180195794</v>
      </c>
      <c r="Y2">
        <f t="shared" si="0"/>
        <v>42.88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42.88</v>
      </c>
      <c r="AU2" t="s">
        <v>3</v>
      </c>
      <c r="AV2">
        <v>0</v>
      </c>
      <c r="AW2">
        <v>2</v>
      </c>
      <c r="AX2">
        <v>61264700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0</v>
      </c>
      <c r="CX2">
        <f>ROUND(Y2*Source!I30,9)</f>
        <v>0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42.88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59911071</v>
      </c>
      <c r="C3">
        <v>61264701</v>
      </c>
      <c r="D3">
        <v>34498998</v>
      </c>
      <c r="E3">
        <v>34498994</v>
      </c>
      <c r="F3">
        <v>1</v>
      </c>
      <c r="G3">
        <v>34498994</v>
      </c>
      <c r="H3">
        <v>2</v>
      </c>
      <c r="I3" t="s">
        <v>121</v>
      </c>
      <c r="J3" t="s">
        <v>3</v>
      </c>
      <c r="K3" t="s">
        <v>122</v>
      </c>
      <c r="L3">
        <v>1344</v>
      </c>
      <c r="N3">
        <v>1008</v>
      </c>
      <c r="O3" t="s">
        <v>123</v>
      </c>
      <c r="P3" t="s">
        <v>123</v>
      </c>
      <c r="Q3">
        <v>1</v>
      </c>
      <c r="W3">
        <v>0</v>
      </c>
      <c r="X3">
        <v>-1180195794</v>
      </c>
      <c r="Y3">
        <f t="shared" si="0"/>
        <v>12.61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12.61</v>
      </c>
      <c r="AU3" t="s">
        <v>3</v>
      </c>
      <c r="AV3">
        <v>0</v>
      </c>
      <c r="AW3">
        <v>2</v>
      </c>
      <c r="AX3">
        <v>61264705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ROUND(Y3*Source!I31*DO3,9)</f>
        <v>0</v>
      </c>
      <c r="CX3">
        <f>ROUND(Y3*Source!I31,9)</f>
        <v>0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12.61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59911013</v>
      </c>
      <c r="C4">
        <v>61264701</v>
      </c>
      <c r="D4">
        <v>34498998</v>
      </c>
      <c r="E4">
        <v>34498994</v>
      </c>
      <c r="F4">
        <v>1</v>
      </c>
      <c r="G4">
        <v>34498994</v>
      </c>
      <c r="H4">
        <v>2</v>
      </c>
      <c r="I4" t="s">
        <v>121</v>
      </c>
      <c r="J4" t="s">
        <v>3</v>
      </c>
      <c r="K4" t="s">
        <v>122</v>
      </c>
      <c r="L4">
        <v>1344</v>
      </c>
      <c r="N4">
        <v>1008</v>
      </c>
      <c r="O4" t="s">
        <v>123</v>
      </c>
      <c r="P4" t="s">
        <v>123</v>
      </c>
      <c r="Q4">
        <v>1</v>
      </c>
      <c r="W4">
        <v>0</v>
      </c>
      <c r="X4">
        <v>-1180195794</v>
      </c>
      <c r="Y4">
        <f t="shared" si="0"/>
        <v>12.61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12.61</v>
      </c>
      <c r="AU4" t="s">
        <v>3</v>
      </c>
      <c r="AV4">
        <v>0</v>
      </c>
      <c r="AW4">
        <v>2</v>
      </c>
      <c r="AX4">
        <v>61264705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ROUND(Y4*Source!I32*DO4,9)</f>
        <v>0</v>
      </c>
      <c r="CX4">
        <f>ROUND(Y4*Source!I32,9)</f>
        <v>0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12.61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59911071</v>
      </c>
      <c r="C5">
        <v>61264707</v>
      </c>
      <c r="D5">
        <v>34498998</v>
      </c>
      <c r="E5">
        <v>34498994</v>
      </c>
      <c r="F5">
        <v>1</v>
      </c>
      <c r="G5">
        <v>34498994</v>
      </c>
      <c r="H5">
        <v>2</v>
      </c>
      <c r="I5" t="s">
        <v>121</v>
      </c>
      <c r="J5" t="s">
        <v>3</v>
      </c>
      <c r="K5" t="s">
        <v>122</v>
      </c>
      <c r="L5">
        <v>1344</v>
      </c>
      <c r="N5">
        <v>1008</v>
      </c>
      <c r="O5" t="s">
        <v>123</v>
      </c>
      <c r="P5" t="s">
        <v>123</v>
      </c>
      <c r="Q5">
        <v>1</v>
      </c>
      <c r="W5">
        <v>0</v>
      </c>
      <c r="X5">
        <v>-1180195794</v>
      </c>
      <c r="Y5">
        <f t="shared" si="0"/>
        <v>42.88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42.88</v>
      </c>
      <c r="AU5" t="s">
        <v>3</v>
      </c>
      <c r="AV5">
        <v>0</v>
      </c>
      <c r="AW5">
        <v>2</v>
      </c>
      <c r="AX5">
        <v>61264711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ROUND(Y5*Source!I34*DO5,9)</f>
        <v>0</v>
      </c>
      <c r="CX5">
        <f>ROUND(Y5*Source!I34,9)</f>
        <v>2461.3119999999999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42.88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2461.31</v>
      </c>
      <c r="DH5">
        <f t="shared" si="8"/>
        <v>0</v>
      </c>
      <c r="DI5">
        <f t="shared" si="9"/>
        <v>0</v>
      </c>
      <c r="DJ5">
        <f t="shared" si="10"/>
        <v>2461.31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59911013</v>
      </c>
      <c r="C6">
        <v>61264707</v>
      </c>
      <c r="D6">
        <v>34498998</v>
      </c>
      <c r="E6">
        <v>34498994</v>
      </c>
      <c r="F6">
        <v>1</v>
      </c>
      <c r="G6">
        <v>34498994</v>
      </c>
      <c r="H6">
        <v>2</v>
      </c>
      <c r="I6" t="s">
        <v>121</v>
      </c>
      <c r="J6" t="s">
        <v>3</v>
      </c>
      <c r="K6" t="s">
        <v>122</v>
      </c>
      <c r="L6">
        <v>1344</v>
      </c>
      <c r="N6">
        <v>1008</v>
      </c>
      <c r="O6" t="s">
        <v>123</v>
      </c>
      <c r="P6" t="s">
        <v>123</v>
      </c>
      <c r="Q6">
        <v>1</v>
      </c>
      <c r="W6">
        <v>0</v>
      </c>
      <c r="X6">
        <v>-1180195794</v>
      </c>
      <c r="Y6">
        <f t="shared" si="0"/>
        <v>42.88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42.88</v>
      </c>
      <c r="AU6" t="s">
        <v>3</v>
      </c>
      <c r="AV6">
        <v>0</v>
      </c>
      <c r="AW6">
        <v>2</v>
      </c>
      <c r="AX6">
        <v>61264711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ROUND(Y6*Source!I35*DO6,9)</f>
        <v>0</v>
      </c>
      <c r="CX6">
        <f>ROUND(Y6*Source!I35,9)</f>
        <v>2461.3119999999999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42.88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2461.31</v>
      </c>
      <c r="DH6">
        <f t="shared" si="8"/>
        <v>0</v>
      </c>
      <c r="DI6">
        <f t="shared" si="9"/>
        <v>0</v>
      </c>
      <c r="DJ6">
        <f t="shared" si="10"/>
        <v>2461.31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ROW(Source!A36)</f>
        <v>36</v>
      </c>
      <c r="B7">
        <v>59911071</v>
      </c>
      <c r="C7">
        <v>61264712</v>
      </c>
      <c r="D7">
        <v>34498998</v>
      </c>
      <c r="E7">
        <v>34498994</v>
      </c>
      <c r="F7">
        <v>1</v>
      </c>
      <c r="G7">
        <v>34498994</v>
      </c>
      <c r="H7">
        <v>2</v>
      </c>
      <c r="I7" t="s">
        <v>121</v>
      </c>
      <c r="J7" t="s">
        <v>3</v>
      </c>
      <c r="K7" t="s">
        <v>122</v>
      </c>
      <c r="L7">
        <v>1344</v>
      </c>
      <c r="N7">
        <v>1008</v>
      </c>
      <c r="O7" t="s">
        <v>123</v>
      </c>
      <c r="P7" t="s">
        <v>123</v>
      </c>
      <c r="Q7">
        <v>1</v>
      </c>
      <c r="W7">
        <v>0</v>
      </c>
      <c r="X7">
        <v>-1180195794</v>
      </c>
      <c r="Y7">
        <f t="shared" si="0"/>
        <v>12.61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12.61</v>
      </c>
      <c r="AU7" t="s">
        <v>3</v>
      </c>
      <c r="AV7">
        <v>0</v>
      </c>
      <c r="AW7">
        <v>2</v>
      </c>
      <c r="AX7">
        <v>61264715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ROUND(Y7*Source!I36*DO7,9)</f>
        <v>0</v>
      </c>
      <c r="CX7">
        <f>ROUND(Y7*Source!I36,9)</f>
        <v>723.81399999999996</v>
      </c>
      <c r="CY7">
        <f t="shared" si="1"/>
        <v>1</v>
      </c>
      <c r="CZ7">
        <f t="shared" si="2"/>
        <v>1</v>
      </c>
      <c r="DA7">
        <f t="shared" si="3"/>
        <v>1</v>
      </c>
      <c r="DB7">
        <f t="shared" si="4"/>
        <v>12.61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723.81</v>
      </c>
      <c r="DH7">
        <f t="shared" si="8"/>
        <v>0</v>
      </c>
      <c r="DI7">
        <f t="shared" si="9"/>
        <v>0</v>
      </c>
      <c r="DJ7">
        <f t="shared" si="10"/>
        <v>723.81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ROW(Source!A37)</f>
        <v>37</v>
      </c>
      <c r="B8">
        <v>59911013</v>
      </c>
      <c r="C8">
        <v>61264712</v>
      </c>
      <c r="D8">
        <v>34498998</v>
      </c>
      <c r="E8">
        <v>34498994</v>
      </c>
      <c r="F8">
        <v>1</v>
      </c>
      <c r="G8">
        <v>34498994</v>
      </c>
      <c r="H8">
        <v>2</v>
      </c>
      <c r="I8" t="s">
        <v>121</v>
      </c>
      <c r="J8" t="s">
        <v>3</v>
      </c>
      <c r="K8" t="s">
        <v>122</v>
      </c>
      <c r="L8">
        <v>1344</v>
      </c>
      <c r="N8">
        <v>1008</v>
      </c>
      <c r="O8" t="s">
        <v>123</v>
      </c>
      <c r="P8" t="s">
        <v>123</v>
      </c>
      <c r="Q8">
        <v>1</v>
      </c>
      <c r="W8">
        <v>0</v>
      </c>
      <c r="X8">
        <v>-1180195794</v>
      </c>
      <c r="Y8">
        <f t="shared" si="0"/>
        <v>12.61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12.61</v>
      </c>
      <c r="AU8" t="s">
        <v>3</v>
      </c>
      <c r="AV8">
        <v>0</v>
      </c>
      <c r="AW8">
        <v>2</v>
      </c>
      <c r="AX8">
        <v>61264715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ROUND(Y8*Source!I37*DO8,9)</f>
        <v>0</v>
      </c>
      <c r="CX8">
        <f>ROUND(Y8*Source!I37,9)</f>
        <v>723.81399999999996</v>
      </c>
      <c r="CY8">
        <f t="shared" si="1"/>
        <v>1</v>
      </c>
      <c r="CZ8">
        <f t="shared" si="2"/>
        <v>1</v>
      </c>
      <c r="DA8">
        <f t="shared" si="3"/>
        <v>1</v>
      </c>
      <c r="DB8">
        <f t="shared" si="4"/>
        <v>12.61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723.81</v>
      </c>
      <c r="DH8">
        <f t="shared" si="8"/>
        <v>0</v>
      </c>
      <c r="DI8">
        <f t="shared" si="9"/>
        <v>0</v>
      </c>
      <c r="DJ8">
        <f t="shared" si="10"/>
        <v>723.81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ROW(Source!A39)</f>
        <v>39</v>
      </c>
      <c r="B9">
        <v>59911071</v>
      </c>
      <c r="C9">
        <v>61264718</v>
      </c>
      <c r="D9">
        <v>34498998</v>
      </c>
      <c r="E9">
        <v>34498994</v>
      </c>
      <c r="F9">
        <v>1</v>
      </c>
      <c r="G9">
        <v>34498994</v>
      </c>
      <c r="H9">
        <v>2</v>
      </c>
      <c r="I9" t="s">
        <v>121</v>
      </c>
      <c r="J9" t="s">
        <v>3</v>
      </c>
      <c r="K9" t="s">
        <v>122</v>
      </c>
      <c r="L9">
        <v>1344</v>
      </c>
      <c r="N9">
        <v>1008</v>
      </c>
      <c r="O9" t="s">
        <v>123</v>
      </c>
      <c r="P9" t="s">
        <v>123</v>
      </c>
      <c r="Q9">
        <v>1</v>
      </c>
      <c r="W9">
        <v>0</v>
      </c>
      <c r="X9">
        <v>-1180195794</v>
      </c>
      <c r="Y9">
        <f t="shared" si="0"/>
        <v>42.88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42.88</v>
      </c>
      <c r="AU9" t="s">
        <v>3</v>
      </c>
      <c r="AV9">
        <v>0</v>
      </c>
      <c r="AW9">
        <v>2</v>
      </c>
      <c r="AX9">
        <v>61264720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ROUND(Y9*Source!I39*DO9,9)</f>
        <v>0</v>
      </c>
      <c r="CX9">
        <f>ROUND(Y9*Source!I39,9)</f>
        <v>457.74400000000003</v>
      </c>
      <c r="CY9">
        <f t="shared" si="1"/>
        <v>1</v>
      </c>
      <c r="CZ9">
        <f t="shared" si="2"/>
        <v>1</v>
      </c>
      <c r="DA9">
        <f t="shared" si="3"/>
        <v>1</v>
      </c>
      <c r="DB9">
        <f t="shared" si="4"/>
        <v>42.88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457.74</v>
      </c>
      <c r="DH9">
        <f t="shared" si="8"/>
        <v>0</v>
      </c>
      <c r="DI9">
        <f t="shared" si="9"/>
        <v>0</v>
      </c>
      <c r="DJ9">
        <f t="shared" si="10"/>
        <v>457.74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ROW(Source!A40)</f>
        <v>40</v>
      </c>
      <c r="B10">
        <v>59911013</v>
      </c>
      <c r="C10">
        <v>61264718</v>
      </c>
      <c r="D10">
        <v>34498998</v>
      </c>
      <c r="E10">
        <v>34498994</v>
      </c>
      <c r="F10">
        <v>1</v>
      </c>
      <c r="G10">
        <v>34498994</v>
      </c>
      <c r="H10">
        <v>2</v>
      </c>
      <c r="I10" t="s">
        <v>121</v>
      </c>
      <c r="J10" t="s">
        <v>3</v>
      </c>
      <c r="K10" t="s">
        <v>122</v>
      </c>
      <c r="L10">
        <v>1344</v>
      </c>
      <c r="N10">
        <v>1008</v>
      </c>
      <c r="O10" t="s">
        <v>123</v>
      </c>
      <c r="P10" t="s">
        <v>123</v>
      </c>
      <c r="Q10">
        <v>1</v>
      </c>
      <c r="W10">
        <v>0</v>
      </c>
      <c r="X10">
        <v>-1180195794</v>
      </c>
      <c r="Y10">
        <f t="shared" si="0"/>
        <v>42.88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42.88</v>
      </c>
      <c r="AU10" t="s">
        <v>3</v>
      </c>
      <c r="AV10">
        <v>0</v>
      </c>
      <c r="AW10">
        <v>2</v>
      </c>
      <c r="AX10">
        <v>61264720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ROUND(Y10*Source!I40*DO10,9)</f>
        <v>0</v>
      </c>
      <c r="CX10">
        <f>ROUND(Y10*Source!I40,9)</f>
        <v>457.74400000000003</v>
      </c>
      <c r="CY10">
        <f t="shared" si="1"/>
        <v>1</v>
      </c>
      <c r="CZ10">
        <f t="shared" si="2"/>
        <v>1</v>
      </c>
      <c r="DA10">
        <f t="shared" si="3"/>
        <v>1</v>
      </c>
      <c r="DB10">
        <f t="shared" si="4"/>
        <v>42.88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457.74</v>
      </c>
      <c r="DH10">
        <f t="shared" si="8"/>
        <v>0</v>
      </c>
      <c r="DI10">
        <f t="shared" si="9"/>
        <v>0</v>
      </c>
      <c r="DJ10">
        <f t="shared" si="10"/>
        <v>457.74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ROW(Source!A41)</f>
        <v>41</v>
      </c>
      <c r="B11">
        <v>59911071</v>
      </c>
      <c r="C11">
        <v>61264721</v>
      </c>
      <c r="D11">
        <v>34498998</v>
      </c>
      <c r="E11">
        <v>34498994</v>
      </c>
      <c r="F11">
        <v>1</v>
      </c>
      <c r="G11">
        <v>34498994</v>
      </c>
      <c r="H11">
        <v>2</v>
      </c>
      <c r="I11" t="s">
        <v>121</v>
      </c>
      <c r="J11" t="s">
        <v>3</v>
      </c>
      <c r="K11" t="s">
        <v>122</v>
      </c>
      <c r="L11">
        <v>1344</v>
      </c>
      <c r="N11">
        <v>1008</v>
      </c>
      <c r="O11" t="s">
        <v>123</v>
      </c>
      <c r="P11" t="s">
        <v>123</v>
      </c>
      <c r="Q11">
        <v>1</v>
      </c>
      <c r="W11">
        <v>0</v>
      </c>
      <c r="X11">
        <v>-1180195794</v>
      </c>
      <c r="Y11">
        <f t="shared" si="0"/>
        <v>12.61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12.61</v>
      </c>
      <c r="AU11" t="s">
        <v>3</v>
      </c>
      <c r="AV11">
        <v>0</v>
      </c>
      <c r="AW11">
        <v>2</v>
      </c>
      <c r="AX11">
        <v>61264723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ROUND(Y11*Source!I41*DO11,9)</f>
        <v>0</v>
      </c>
      <c r="CX11">
        <f>ROUND(Y11*Source!I41,9)</f>
        <v>134.61175</v>
      </c>
      <c r="CY11">
        <f t="shared" si="1"/>
        <v>1</v>
      </c>
      <c r="CZ11">
        <f t="shared" si="2"/>
        <v>1</v>
      </c>
      <c r="DA11">
        <f t="shared" si="3"/>
        <v>1</v>
      </c>
      <c r="DB11">
        <f t="shared" si="4"/>
        <v>12.61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134.61000000000001</v>
      </c>
      <c r="DH11">
        <f t="shared" si="8"/>
        <v>0</v>
      </c>
      <c r="DI11">
        <f t="shared" si="9"/>
        <v>0</v>
      </c>
      <c r="DJ11">
        <f t="shared" si="10"/>
        <v>134.61000000000001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ROW(Source!A42)</f>
        <v>42</v>
      </c>
      <c r="B12">
        <v>59911013</v>
      </c>
      <c r="C12">
        <v>61264721</v>
      </c>
      <c r="D12">
        <v>34498998</v>
      </c>
      <c r="E12">
        <v>34498994</v>
      </c>
      <c r="F12">
        <v>1</v>
      </c>
      <c r="G12">
        <v>34498994</v>
      </c>
      <c r="H12">
        <v>2</v>
      </c>
      <c r="I12" t="s">
        <v>121</v>
      </c>
      <c r="J12" t="s">
        <v>3</v>
      </c>
      <c r="K12" t="s">
        <v>122</v>
      </c>
      <c r="L12">
        <v>1344</v>
      </c>
      <c r="N12">
        <v>1008</v>
      </c>
      <c r="O12" t="s">
        <v>123</v>
      </c>
      <c r="P12" t="s">
        <v>123</v>
      </c>
      <c r="Q12">
        <v>1</v>
      </c>
      <c r="W12">
        <v>0</v>
      </c>
      <c r="X12">
        <v>-1180195794</v>
      </c>
      <c r="Y12">
        <f t="shared" si="0"/>
        <v>12.61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12.61</v>
      </c>
      <c r="AU12" t="s">
        <v>3</v>
      </c>
      <c r="AV12">
        <v>0</v>
      </c>
      <c r="AW12">
        <v>2</v>
      </c>
      <c r="AX12">
        <v>61264723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ROUND(Y12*Source!I42*DO12,9)</f>
        <v>0</v>
      </c>
      <c r="CX12">
        <f>ROUND(Y12*Source!I42,9)</f>
        <v>134.61175</v>
      </c>
      <c r="CY12">
        <f t="shared" si="1"/>
        <v>1</v>
      </c>
      <c r="CZ12">
        <f t="shared" si="2"/>
        <v>1</v>
      </c>
      <c r="DA12">
        <f t="shared" si="3"/>
        <v>1</v>
      </c>
      <c r="DB12">
        <f t="shared" si="4"/>
        <v>12.61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134.61000000000001</v>
      </c>
      <c r="DH12">
        <f t="shared" si="8"/>
        <v>0</v>
      </c>
      <c r="DI12">
        <f t="shared" si="9"/>
        <v>0</v>
      </c>
      <c r="DJ12">
        <f t="shared" si="10"/>
        <v>134.61000000000001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ROW(Source!A44)</f>
        <v>44</v>
      </c>
      <c r="B13">
        <v>59911071</v>
      </c>
      <c r="C13">
        <v>61264725</v>
      </c>
      <c r="D13">
        <v>34498998</v>
      </c>
      <c r="E13">
        <v>34498994</v>
      </c>
      <c r="F13">
        <v>1</v>
      </c>
      <c r="G13">
        <v>34498994</v>
      </c>
      <c r="H13">
        <v>2</v>
      </c>
      <c r="I13" t="s">
        <v>121</v>
      </c>
      <c r="J13" t="s">
        <v>3</v>
      </c>
      <c r="K13" t="s">
        <v>122</v>
      </c>
      <c r="L13">
        <v>1344</v>
      </c>
      <c r="N13">
        <v>1008</v>
      </c>
      <c r="O13" t="s">
        <v>123</v>
      </c>
      <c r="P13" t="s">
        <v>123</v>
      </c>
      <c r="Q13">
        <v>1</v>
      </c>
      <c r="W13">
        <v>0</v>
      </c>
      <c r="X13">
        <v>-1180195794</v>
      </c>
      <c r="Y13">
        <f t="shared" si="0"/>
        <v>42.72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42.72</v>
      </c>
      <c r="AU13" t="s">
        <v>3</v>
      </c>
      <c r="AV13">
        <v>0</v>
      </c>
      <c r="AW13">
        <v>2</v>
      </c>
      <c r="AX13">
        <v>61264729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ROUND(Y13*Source!I44*DO13,9)</f>
        <v>0</v>
      </c>
      <c r="CX13">
        <f>ROUND(Y13*Source!I44,9)</f>
        <v>2231.7782400000001</v>
      </c>
      <c r="CY13">
        <f t="shared" si="1"/>
        <v>1</v>
      </c>
      <c r="CZ13">
        <f t="shared" si="2"/>
        <v>1</v>
      </c>
      <c r="DA13">
        <f t="shared" si="3"/>
        <v>1</v>
      </c>
      <c r="DB13">
        <f t="shared" si="4"/>
        <v>42.72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2231.7800000000002</v>
      </c>
      <c r="DH13">
        <f t="shared" si="8"/>
        <v>0</v>
      </c>
      <c r="DI13">
        <f t="shared" si="9"/>
        <v>0</v>
      </c>
      <c r="DJ13">
        <f t="shared" si="10"/>
        <v>2231.7800000000002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ROW(Source!A45)</f>
        <v>45</v>
      </c>
      <c r="B14">
        <v>59911013</v>
      </c>
      <c r="C14">
        <v>61264725</v>
      </c>
      <c r="D14">
        <v>34498998</v>
      </c>
      <c r="E14">
        <v>34498994</v>
      </c>
      <c r="F14">
        <v>1</v>
      </c>
      <c r="G14">
        <v>34498994</v>
      </c>
      <c r="H14">
        <v>2</v>
      </c>
      <c r="I14" t="s">
        <v>121</v>
      </c>
      <c r="J14" t="s">
        <v>3</v>
      </c>
      <c r="K14" t="s">
        <v>122</v>
      </c>
      <c r="L14">
        <v>1344</v>
      </c>
      <c r="N14">
        <v>1008</v>
      </c>
      <c r="O14" t="s">
        <v>123</v>
      </c>
      <c r="P14" t="s">
        <v>123</v>
      </c>
      <c r="Q14">
        <v>1</v>
      </c>
      <c r="W14">
        <v>0</v>
      </c>
      <c r="X14">
        <v>-1180195794</v>
      </c>
      <c r="Y14">
        <f t="shared" si="0"/>
        <v>42.72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42.72</v>
      </c>
      <c r="AU14" t="s">
        <v>3</v>
      </c>
      <c r="AV14">
        <v>0</v>
      </c>
      <c r="AW14">
        <v>2</v>
      </c>
      <c r="AX14">
        <v>61264729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ROUND(Y14*Source!I45*DO14,9)</f>
        <v>0</v>
      </c>
      <c r="CX14">
        <f>ROUND(Y14*Source!I45,9)</f>
        <v>2231.7782400000001</v>
      </c>
      <c r="CY14">
        <f t="shared" si="1"/>
        <v>1</v>
      </c>
      <c r="CZ14">
        <f t="shared" si="2"/>
        <v>1</v>
      </c>
      <c r="DA14">
        <f t="shared" si="3"/>
        <v>1</v>
      </c>
      <c r="DB14">
        <f t="shared" si="4"/>
        <v>42.72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2231.7800000000002</v>
      </c>
      <c r="DH14">
        <f t="shared" si="8"/>
        <v>0</v>
      </c>
      <c r="DI14">
        <f t="shared" si="9"/>
        <v>0</v>
      </c>
      <c r="DJ14">
        <f t="shared" si="10"/>
        <v>2231.7800000000002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ROW(Source!A46)</f>
        <v>46</v>
      </c>
      <c r="B15">
        <v>59911071</v>
      </c>
      <c r="C15">
        <v>61264730</v>
      </c>
      <c r="D15">
        <v>34498998</v>
      </c>
      <c r="E15">
        <v>34498994</v>
      </c>
      <c r="F15">
        <v>1</v>
      </c>
      <c r="G15">
        <v>34498994</v>
      </c>
      <c r="H15">
        <v>2</v>
      </c>
      <c r="I15" t="s">
        <v>121</v>
      </c>
      <c r="J15" t="s">
        <v>3</v>
      </c>
      <c r="K15" t="s">
        <v>122</v>
      </c>
      <c r="L15">
        <v>1344</v>
      </c>
      <c r="N15">
        <v>1008</v>
      </c>
      <c r="O15" t="s">
        <v>123</v>
      </c>
      <c r="P15" t="s">
        <v>123</v>
      </c>
      <c r="Q15">
        <v>1</v>
      </c>
      <c r="W15">
        <v>0</v>
      </c>
      <c r="X15">
        <v>-1180195794</v>
      </c>
      <c r="Y15">
        <f t="shared" si="0"/>
        <v>36.590000000000003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36.590000000000003</v>
      </c>
      <c r="AU15" t="s">
        <v>3</v>
      </c>
      <c r="AV15">
        <v>0</v>
      </c>
      <c r="AW15">
        <v>2</v>
      </c>
      <c r="AX15">
        <v>61264733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ROUND(Y15*Source!I46*DO15,9)</f>
        <v>0</v>
      </c>
      <c r="CX15">
        <f>ROUND(Y15*Source!I46,9)</f>
        <v>1213.6171200000001</v>
      </c>
      <c r="CY15">
        <f t="shared" si="1"/>
        <v>1</v>
      </c>
      <c r="CZ15">
        <f t="shared" si="2"/>
        <v>1</v>
      </c>
      <c r="DA15">
        <f t="shared" si="3"/>
        <v>1</v>
      </c>
      <c r="DB15">
        <f t="shared" si="4"/>
        <v>36.590000000000003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1213.6199999999999</v>
      </c>
      <c r="DH15">
        <f t="shared" si="8"/>
        <v>0</v>
      </c>
      <c r="DI15">
        <f t="shared" si="9"/>
        <v>0</v>
      </c>
      <c r="DJ15">
        <f t="shared" si="10"/>
        <v>1213.6199999999999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ROW(Source!A47)</f>
        <v>47</v>
      </c>
      <c r="B16">
        <v>59911013</v>
      </c>
      <c r="C16">
        <v>61264730</v>
      </c>
      <c r="D16">
        <v>34498998</v>
      </c>
      <c r="E16">
        <v>34498994</v>
      </c>
      <c r="F16">
        <v>1</v>
      </c>
      <c r="G16">
        <v>34498994</v>
      </c>
      <c r="H16">
        <v>2</v>
      </c>
      <c r="I16" t="s">
        <v>121</v>
      </c>
      <c r="J16" t="s">
        <v>3</v>
      </c>
      <c r="K16" t="s">
        <v>122</v>
      </c>
      <c r="L16">
        <v>1344</v>
      </c>
      <c r="N16">
        <v>1008</v>
      </c>
      <c r="O16" t="s">
        <v>123</v>
      </c>
      <c r="P16" t="s">
        <v>123</v>
      </c>
      <c r="Q16">
        <v>1</v>
      </c>
      <c r="W16">
        <v>0</v>
      </c>
      <c r="X16">
        <v>-1180195794</v>
      </c>
      <c r="Y16">
        <f t="shared" si="0"/>
        <v>36.590000000000003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36.590000000000003</v>
      </c>
      <c r="AU16" t="s">
        <v>3</v>
      </c>
      <c r="AV16">
        <v>0</v>
      </c>
      <c r="AW16">
        <v>2</v>
      </c>
      <c r="AX16">
        <v>61264733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ROUND(Y16*Source!I47*DO16,9)</f>
        <v>0</v>
      </c>
      <c r="CX16">
        <f>ROUND(Y16*Source!I47,9)</f>
        <v>1213.6171200000001</v>
      </c>
      <c r="CY16">
        <f t="shared" si="1"/>
        <v>1</v>
      </c>
      <c r="CZ16">
        <f t="shared" si="2"/>
        <v>1</v>
      </c>
      <c r="DA16">
        <f t="shared" si="3"/>
        <v>1</v>
      </c>
      <c r="DB16">
        <f t="shared" si="4"/>
        <v>36.590000000000003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1213.6199999999999</v>
      </c>
      <c r="DH16">
        <f t="shared" si="8"/>
        <v>0</v>
      </c>
      <c r="DI16">
        <f t="shared" si="9"/>
        <v>0</v>
      </c>
      <c r="DJ16">
        <f t="shared" si="10"/>
        <v>1213.6199999999999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ROW(Source!A48)</f>
        <v>48</v>
      </c>
      <c r="B17">
        <v>59911071</v>
      </c>
      <c r="C17">
        <v>61264735</v>
      </c>
      <c r="D17">
        <v>34498998</v>
      </c>
      <c r="E17">
        <v>34498994</v>
      </c>
      <c r="F17">
        <v>1</v>
      </c>
      <c r="G17">
        <v>34498994</v>
      </c>
      <c r="H17">
        <v>2</v>
      </c>
      <c r="I17" t="s">
        <v>121</v>
      </c>
      <c r="J17" t="s">
        <v>3</v>
      </c>
      <c r="K17" t="s">
        <v>122</v>
      </c>
      <c r="L17">
        <v>1344</v>
      </c>
      <c r="N17">
        <v>1008</v>
      </c>
      <c r="O17" t="s">
        <v>123</v>
      </c>
      <c r="P17" t="s">
        <v>123</v>
      </c>
      <c r="Q17">
        <v>1</v>
      </c>
      <c r="W17">
        <v>0</v>
      </c>
      <c r="X17">
        <v>-1180195794</v>
      </c>
      <c r="Y17">
        <f t="shared" si="0"/>
        <v>22.57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22.57</v>
      </c>
      <c r="AU17" t="s">
        <v>3</v>
      </c>
      <c r="AV17">
        <v>0</v>
      </c>
      <c r="AW17">
        <v>2</v>
      </c>
      <c r="AX17">
        <v>61264738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ROUND(Y17*Source!I48*DO17,9)</f>
        <v>0</v>
      </c>
      <c r="CX17">
        <f>ROUND(Y17*Source!I48,9)</f>
        <v>430.50018</v>
      </c>
      <c r="CY17">
        <f t="shared" si="1"/>
        <v>1</v>
      </c>
      <c r="CZ17">
        <f t="shared" si="2"/>
        <v>1</v>
      </c>
      <c r="DA17">
        <f t="shared" si="3"/>
        <v>1</v>
      </c>
      <c r="DB17">
        <f t="shared" si="4"/>
        <v>22.57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430.5</v>
      </c>
      <c r="DH17">
        <f t="shared" si="8"/>
        <v>0</v>
      </c>
      <c r="DI17">
        <f t="shared" si="9"/>
        <v>0</v>
      </c>
      <c r="DJ17">
        <f t="shared" si="10"/>
        <v>430.5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ROW(Source!A49)</f>
        <v>49</v>
      </c>
      <c r="B18">
        <v>59911013</v>
      </c>
      <c r="C18">
        <v>61264735</v>
      </c>
      <c r="D18">
        <v>34498998</v>
      </c>
      <c r="E18">
        <v>34498994</v>
      </c>
      <c r="F18">
        <v>1</v>
      </c>
      <c r="G18">
        <v>34498994</v>
      </c>
      <c r="H18">
        <v>2</v>
      </c>
      <c r="I18" t="s">
        <v>121</v>
      </c>
      <c r="J18" t="s">
        <v>3</v>
      </c>
      <c r="K18" t="s">
        <v>122</v>
      </c>
      <c r="L18">
        <v>1344</v>
      </c>
      <c r="N18">
        <v>1008</v>
      </c>
      <c r="O18" t="s">
        <v>123</v>
      </c>
      <c r="P18" t="s">
        <v>123</v>
      </c>
      <c r="Q18">
        <v>1</v>
      </c>
      <c r="W18">
        <v>0</v>
      </c>
      <c r="X18">
        <v>-1180195794</v>
      </c>
      <c r="Y18">
        <f t="shared" si="0"/>
        <v>22.57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22.57</v>
      </c>
      <c r="AU18" t="s">
        <v>3</v>
      </c>
      <c r="AV18">
        <v>0</v>
      </c>
      <c r="AW18">
        <v>2</v>
      </c>
      <c r="AX18">
        <v>61264738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ROUND(Y18*Source!I49*DO18,9)</f>
        <v>0</v>
      </c>
      <c r="CX18">
        <f>ROUND(Y18*Source!I49,9)</f>
        <v>430.50018</v>
      </c>
      <c r="CY18">
        <f t="shared" si="1"/>
        <v>1</v>
      </c>
      <c r="CZ18">
        <f t="shared" si="2"/>
        <v>1</v>
      </c>
      <c r="DA18">
        <f t="shared" si="3"/>
        <v>1</v>
      </c>
      <c r="DB18">
        <f t="shared" si="4"/>
        <v>22.57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430.5</v>
      </c>
      <c r="DH18">
        <f t="shared" si="8"/>
        <v>0</v>
      </c>
      <c r="DI18">
        <f t="shared" si="9"/>
        <v>0</v>
      </c>
      <c r="DJ18">
        <f t="shared" si="10"/>
        <v>430.5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ROW(Source!A50)</f>
        <v>50</v>
      </c>
      <c r="B19">
        <v>59911071</v>
      </c>
      <c r="C19">
        <v>61264740</v>
      </c>
      <c r="D19">
        <v>34498998</v>
      </c>
      <c r="E19">
        <v>34498994</v>
      </c>
      <c r="F19">
        <v>1</v>
      </c>
      <c r="G19">
        <v>34498994</v>
      </c>
      <c r="H19">
        <v>2</v>
      </c>
      <c r="I19" t="s">
        <v>121</v>
      </c>
      <c r="J19" t="s">
        <v>3</v>
      </c>
      <c r="K19" t="s">
        <v>122</v>
      </c>
      <c r="L19">
        <v>1344</v>
      </c>
      <c r="N19">
        <v>1008</v>
      </c>
      <c r="O19" t="s">
        <v>123</v>
      </c>
      <c r="P19" t="s">
        <v>123</v>
      </c>
      <c r="Q19">
        <v>1</v>
      </c>
      <c r="W19">
        <v>0</v>
      </c>
      <c r="X19">
        <v>-1180195794</v>
      </c>
      <c r="Y19">
        <f t="shared" si="0"/>
        <v>17.84</v>
      </c>
      <c r="AA19">
        <v>0</v>
      </c>
      <c r="AB19">
        <v>1</v>
      </c>
      <c r="AC19">
        <v>0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17.84</v>
      </c>
      <c r="AU19" t="s">
        <v>3</v>
      </c>
      <c r="AV19">
        <v>0</v>
      </c>
      <c r="AW19">
        <v>2</v>
      </c>
      <c r="AX19">
        <v>61264743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ROUND(Y19*Source!I50*DO19,9)</f>
        <v>0</v>
      </c>
      <c r="CX19">
        <f>ROUND(Y19*Source!I50,9)</f>
        <v>0</v>
      </c>
      <c r="CY19">
        <f t="shared" si="1"/>
        <v>1</v>
      </c>
      <c r="CZ19">
        <f t="shared" si="2"/>
        <v>1</v>
      </c>
      <c r="DA19">
        <f t="shared" si="3"/>
        <v>1</v>
      </c>
      <c r="DB19">
        <f t="shared" si="4"/>
        <v>17.84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0</v>
      </c>
      <c r="DJ19">
        <f t="shared" si="1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ROW(Source!A51)</f>
        <v>51</v>
      </c>
      <c r="B20">
        <v>59911013</v>
      </c>
      <c r="C20">
        <v>61264740</v>
      </c>
      <c r="D20">
        <v>34498998</v>
      </c>
      <c r="E20">
        <v>34498994</v>
      </c>
      <c r="F20">
        <v>1</v>
      </c>
      <c r="G20">
        <v>34498994</v>
      </c>
      <c r="H20">
        <v>2</v>
      </c>
      <c r="I20" t="s">
        <v>121</v>
      </c>
      <c r="J20" t="s">
        <v>3</v>
      </c>
      <c r="K20" t="s">
        <v>122</v>
      </c>
      <c r="L20">
        <v>1344</v>
      </c>
      <c r="N20">
        <v>1008</v>
      </c>
      <c r="O20" t="s">
        <v>123</v>
      </c>
      <c r="P20" t="s">
        <v>123</v>
      </c>
      <c r="Q20">
        <v>1</v>
      </c>
      <c r="W20">
        <v>0</v>
      </c>
      <c r="X20">
        <v>-1180195794</v>
      </c>
      <c r="Y20">
        <f t="shared" si="0"/>
        <v>17.84</v>
      </c>
      <c r="AA20">
        <v>0</v>
      </c>
      <c r="AB20">
        <v>1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17.84</v>
      </c>
      <c r="AU20" t="s">
        <v>3</v>
      </c>
      <c r="AV20">
        <v>0</v>
      </c>
      <c r="AW20">
        <v>2</v>
      </c>
      <c r="AX20">
        <v>61264743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ROUND(Y20*Source!I51*DO20,9)</f>
        <v>0</v>
      </c>
      <c r="CX20">
        <f>ROUND(Y20*Source!I51,9)</f>
        <v>0</v>
      </c>
      <c r="CY20">
        <f t="shared" si="1"/>
        <v>1</v>
      </c>
      <c r="CZ20">
        <f t="shared" si="2"/>
        <v>1</v>
      </c>
      <c r="DA20">
        <f t="shared" si="3"/>
        <v>1</v>
      </c>
      <c r="DB20">
        <f t="shared" si="4"/>
        <v>17.84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0</v>
      </c>
      <c r="DJ20">
        <f t="shared" si="1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4E6F1-CB7A-4DF7-84DE-A1625C795342}">
  <dimension ref="A1:AR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61264700</v>
      </c>
      <c r="C1">
        <v>61264696</v>
      </c>
      <c r="D1">
        <v>34498998</v>
      </c>
      <c r="E1">
        <v>34498994</v>
      </c>
      <c r="F1">
        <v>1</v>
      </c>
      <c r="G1">
        <v>34498994</v>
      </c>
      <c r="H1">
        <v>2</v>
      </c>
      <c r="I1" t="s">
        <v>121</v>
      </c>
      <c r="J1" t="s">
        <v>3</v>
      </c>
      <c r="K1" t="s">
        <v>122</v>
      </c>
      <c r="L1">
        <v>1344</v>
      </c>
      <c r="N1">
        <v>1008</v>
      </c>
      <c r="O1" t="s">
        <v>123</v>
      </c>
      <c r="P1" t="s">
        <v>123</v>
      </c>
      <c r="Q1">
        <v>1</v>
      </c>
      <c r="X1">
        <v>42.88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42.88</v>
      </c>
      <c r="AH1">
        <v>2</v>
      </c>
      <c r="AI1">
        <v>61264698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61264700</v>
      </c>
      <c r="C2">
        <v>61264696</v>
      </c>
      <c r="D2">
        <v>34498998</v>
      </c>
      <c r="E2">
        <v>34498994</v>
      </c>
      <c r="F2">
        <v>1</v>
      </c>
      <c r="G2">
        <v>34498994</v>
      </c>
      <c r="H2">
        <v>2</v>
      </c>
      <c r="I2" t="s">
        <v>121</v>
      </c>
      <c r="J2" t="s">
        <v>3</v>
      </c>
      <c r="K2" t="s">
        <v>122</v>
      </c>
      <c r="L2">
        <v>1344</v>
      </c>
      <c r="N2">
        <v>1008</v>
      </c>
      <c r="O2" t="s">
        <v>123</v>
      </c>
      <c r="P2" t="s">
        <v>123</v>
      </c>
      <c r="Q2">
        <v>1</v>
      </c>
      <c r="X2">
        <v>42.88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42.88</v>
      </c>
      <c r="AH2">
        <v>2</v>
      </c>
      <c r="AI2">
        <v>61264698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61264705</v>
      </c>
      <c r="C3">
        <v>61264701</v>
      </c>
      <c r="D3">
        <v>34498998</v>
      </c>
      <c r="E3">
        <v>34498994</v>
      </c>
      <c r="F3">
        <v>1</v>
      </c>
      <c r="G3">
        <v>34498994</v>
      </c>
      <c r="H3">
        <v>2</v>
      </c>
      <c r="I3" t="s">
        <v>121</v>
      </c>
      <c r="J3" t="s">
        <v>3</v>
      </c>
      <c r="K3" t="s">
        <v>122</v>
      </c>
      <c r="L3">
        <v>1344</v>
      </c>
      <c r="N3">
        <v>1008</v>
      </c>
      <c r="O3" t="s">
        <v>123</v>
      </c>
      <c r="P3" t="s">
        <v>123</v>
      </c>
      <c r="Q3">
        <v>1</v>
      </c>
      <c r="X3">
        <v>12.61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12.61</v>
      </c>
      <c r="AH3">
        <v>2</v>
      </c>
      <c r="AI3">
        <v>61264703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61264705</v>
      </c>
      <c r="C4">
        <v>61264701</v>
      </c>
      <c r="D4">
        <v>34498998</v>
      </c>
      <c r="E4">
        <v>34498994</v>
      </c>
      <c r="F4">
        <v>1</v>
      </c>
      <c r="G4">
        <v>34498994</v>
      </c>
      <c r="H4">
        <v>2</v>
      </c>
      <c r="I4" t="s">
        <v>121</v>
      </c>
      <c r="J4" t="s">
        <v>3</v>
      </c>
      <c r="K4" t="s">
        <v>122</v>
      </c>
      <c r="L4">
        <v>1344</v>
      </c>
      <c r="N4">
        <v>1008</v>
      </c>
      <c r="O4" t="s">
        <v>123</v>
      </c>
      <c r="P4" t="s">
        <v>123</v>
      </c>
      <c r="Q4">
        <v>1</v>
      </c>
      <c r="X4">
        <v>12.61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12.61</v>
      </c>
      <c r="AH4">
        <v>2</v>
      </c>
      <c r="AI4">
        <v>61264703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61264711</v>
      </c>
      <c r="C5">
        <v>61264707</v>
      </c>
      <c r="D5">
        <v>34498998</v>
      </c>
      <c r="E5">
        <v>34498994</v>
      </c>
      <c r="F5">
        <v>1</v>
      </c>
      <c r="G5">
        <v>34498994</v>
      </c>
      <c r="H5">
        <v>2</v>
      </c>
      <c r="I5" t="s">
        <v>121</v>
      </c>
      <c r="J5" t="s">
        <v>3</v>
      </c>
      <c r="K5" t="s">
        <v>122</v>
      </c>
      <c r="L5">
        <v>1344</v>
      </c>
      <c r="N5">
        <v>1008</v>
      </c>
      <c r="O5" t="s">
        <v>123</v>
      </c>
      <c r="P5" t="s">
        <v>123</v>
      </c>
      <c r="Q5">
        <v>1</v>
      </c>
      <c r="X5">
        <v>42.88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42.88</v>
      </c>
      <c r="AH5">
        <v>2</v>
      </c>
      <c r="AI5">
        <v>61264709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61264711</v>
      </c>
      <c r="C6">
        <v>61264707</v>
      </c>
      <c r="D6">
        <v>34498998</v>
      </c>
      <c r="E6">
        <v>34498994</v>
      </c>
      <c r="F6">
        <v>1</v>
      </c>
      <c r="G6">
        <v>34498994</v>
      </c>
      <c r="H6">
        <v>2</v>
      </c>
      <c r="I6" t="s">
        <v>121</v>
      </c>
      <c r="J6" t="s">
        <v>3</v>
      </c>
      <c r="K6" t="s">
        <v>122</v>
      </c>
      <c r="L6">
        <v>1344</v>
      </c>
      <c r="N6">
        <v>1008</v>
      </c>
      <c r="O6" t="s">
        <v>123</v>
      </c>
      <c r="P6" t="s">
        <v>123</v>
      </c>
      <c r="Q6">
        <v>1</v>
      </c>
      <c r="X6">
        <v>42.88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42.88</v>
      </c>
      <c r="AH6">
        <v>2</v>
      </c>
      <c r="AI6">
        <v>61264709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ROW(Source!A36)</f>
        <v>36</v>
      </c>
      <c r="B7">
        <v>61264715</v>
      </c>
      <c r="C7">
        <v>61264712</v>
      </c>
      <c r="D7">
        <v>34498998</v>
      </c>
      <c r="E7">
        <v>34498994</v>
      </c>
      <c r="F7">
        <v>1</v>
      </c>
      <c r="G7">
        <v>34498994</v>
      </c>
      <c r="H7">
        <v>2</v>
      </c>
      <c r="I7" t="s">
        <v>121</v>
      </c>
      <c r="J7" t="s">
        <v>3</v>
      </c>
      <c r="K7" t="s">
        <v>122</v>
      </c>
      <c r="L7">
        <v>1344</v>
      </c>
      <c r="N7">
        <v>1008</v>
      </c>
      <c r="O7" t="s">
        <v>123</v>
      </c>
      <c r="P7" t="s">
        <v>123</v>
      </c>
      <c r="Q7">
        <v>1</v>
      </c>
      <c r="X7">
        <v>12.61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12.61</v>
      </c>
      <c r="AH7">
        <v>2</v>
      </c>
      <c r="AI7">
        <v>61264713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ROW(Source!A37)</f>
        <v>37</v>
      </c>
      <c r="B8">
        <v>61264715</v>
      </c>
      <c r="C8">
        <v>61264712</v>
      </c>
      <c r="D8">
        <v>34498998</v>
      </c>
      <c r="E8">
        <v>34498994</v>
      </c>
      <c r="F8">
        <v>1</v>
      </c>
      <c r="G8">
        <v>34498994</v>
      </c>
      <c r="H8">
        <v>2</v>
      </c>
      <c r="I8" t="s">
        <v>121</v>
      </c>
      <c r="J8" t="s">
        <v>3</v>
      </c>
      <c r="K8" t="s">
        <v>122</v>
      </c>
      <c r="L8">
        <v>1344</v>
      </c>
      <c r="N8">
        <v>1008</v>
      </c>
      <c r="O8" t="s">
        <v>123</v>
      </c>
      <c r="P8" t="s">
        <v>123</v>
      </c>
      <c r="Q8">
        <v>1</v>
      </c>
      <c r="X8">
        <v>12.61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12.61</v>
      </c>
      <c r="AH8">
        <v>2</v>
      </c>
      <c r="AI8">
        <v>61264713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ROW(Source!A39)</f>
        <v>39</v>
      </c>
      <c r="B9">
        <v>61264720</v>
      </c>
      <c r="C9">
        <v>61264718</v>
      </c>
      <c r="D9">
        <v>34498998</v>
      </c>
      <c r="E9">
        <v>34498994</v>
      </c>
      <c r="F9">
        <v>1</v>
      </c>
      <c r="G9">
        <v>34498994</v>
      </c>
      <c r="H9">
        <v>2</v>
      </c>
      <c r="I9" t="s">
        <v>121</v>
      </c>
      <c r="J9" t="s">
        <v>3</v>
      </c>
      <c r="K9" t="s">
        <v>122</v>
      </c>
      <c r="L9">
        <v>1344</v>
      </c>
      <c r="N9">
        <v>1008</v>
      </c>
      <c r="O9" t="s">
        <v>123</v>
      </c>
      <c r="P9" t="s">
        <v>123</v>
      </c>
      <c r="Q9">
        <v>1</v>
      </c>
      <c r="X9">
        <v>42.88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42.88</v>
      </c>
      <c r="AH9">
        <v>2</v>
      </c>
      <c r="AI9">
        <v>61264719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ROW(Source!A40)</f>
        <v>40</v>
      </c>
      <c r="B10">
        <v>61264720</v>
      </c>
      <c r="C10">
        <v>61264718</v>
      </c>
      <c r="D10">
        <v>34498998</v>
      </c>
      <c r="E10">
        <v>34498994</v>
      </c>
      <c r="F10">
        <v>1</v>
      </c>
      <c r="G10">
        <v>34498994</v>
      </c>
      <c r="H10">
        <v>2</v>
      </c>
      <c r="I10" t="s">
        <v>121</v>
      </c>
      <c r="J10" t="s">
        <v>3</v>
      </c>
      <c r="K10" t="s">
        <v>122</v>
      </c>
      <c r="L10">
        <v>1344</v>
      </c>
      <c r="N10">
        <v>1008</v>
      </c>
      <c r="O10" t="s">
        <v>123</v>
      </c>
      <c r="P10" t="s">
        <v>123</v>
      </c>
      <c r="Q10">
        <v>1</v>
      </c>
      <c r="X10">
        <v>42.88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42.88</v>
      </c>
      <c r="AH10">
        <v>2</v>
      </c>
      <c r="AI10">
        <v>61264719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ROW(Source!A41)</f>
        <v>41</v>
      </c>
      <c r="B11">
        <v>61264723</v>
      </c>
      <c r="C11">
        <v>61264721</v>
      </c>
      <c r="D11">
        <v>34498998</v>
      </c>
      <c r="E11">
        <v>34498994</v>
      </c>
      <c r="F11">
        <v>1</v>
      </c>
      <c r="G11">
        <v>34498994</v>
      </c>
      <c r="H11">
        <v>2</v>
      </c>
      <c r="I11" t="s">
        <v>121</v>
      </c>
      <c r="J11" t="s">
        <v>3</v>
      </c>
      <c r="K11" t="s">
        <v>122</v>
      </c>
      <c r="L11">
        <v>1344</v>
      </c>
      <c r="N11">
        <v>1008</v>
      </c>
      <c r="O11" t="s">
        <v>123</v>
      </c>
      <c r="P11" t="s">
        <v>123</v>
      </c>
      <c r="Q11">
        <v>1</v>
      </c>
      <c r="X11">
        <v>12.61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12.61</v>
      </c>
      <c r="AH11">
        <v>2</v>
      </c>
      <c r="AI11">
        <v>61264722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ROW(Source!A42)</f>
        <v>42</v>
      </c>
      <c r="B12">
        <v>61264723</v>
      </c>
      <c r="C12">
        <v>61264721</v>
      </c>
      <c r="D12">
        <v>34498998</v>
      </c>
      <c r="E12">
        <v>34498994</v>
      </c>
      <c r="F12">
        <v>1</v>
      </c>
      <c r="G12">
        <v>34498994</v>
      </c>
      <c r="H12">
        <v>2</v>
      </c>
      <c r="I12" t="s">
        <v>121</v>
      </c>
      <c r="J12" t="s">
        <v>3</v>
      </c>
      <c r="K12" t="s">
        <v>122</v>
      </c>
      <c r="L12">
        <v>1344</v>
      </c>
      <c r="N12">
        <v>1008</v>
      </c>
      <c r="O12" t="s">
        <v>123</v>
      </c>
      <c r="P12" t="s">
        <v>123</v>
      </c>
      <c r="Q12">
        <v>1</v>
      </c>
      <c r="X12">
        <v>12.61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12.61</v>
      </c>
      <c r="AH12">
        <v>2</v>
      </c>
      <c r="AI12">
        <v>61264722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ROW(Source!A44)</f>
        <v>44</v>
      </c>
      <c r="B13">
        <v>61264729</v>
      </c>
      <c r="C13">
        <v>61264725</v>
      </c>
      <c r="D13">
        <v>34498998</v>
      </c>
      <c r="E13">
        <v>34498994</v>
      </c>
      <c r="F13">
        <v>1</v>
      </c>
      <c r="G13">
        <v>34498994</v>
      </c>
      <c r="H13">
        <v>2</v>
      </c>
      <c r="I13" t="s">
        <v>121</v>
      </c>
      <c r="J13" t="s">
        <v>3</v>
      </c>
      <c r="K13" t="s">
        <v>122</v>
      </c>
      <c r="L13">
        <v>1344</v>
      </c>
      <c r="N13">
        <v>1008</v>
      </c>
      <c r="O13" t="s">
        <v>123</v>
      </c>
      <c r="P13" t="s">
        <v>123</v>
      </c>
      <c r="Q13">
        <v>1</v>
      </c>
      <c r="X13">
        <v>42.72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42.72</v>
      </c>
      <c r="AH13">
        <v>2</v>
      </c>
      <c r="AI13">
        <v>61264727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ROW(Source!A45)</f>
        <v>45</v>
      </c>
      <c r="B14">
        <v>61264729</v>
      </c>
      <c r="C14">
        <v>61264725</v>
      </c>
      <c r="D14">
        <v>34498998</v>
      </c>
      <c r="E14">
        <v>34498994</v>
      </c>
      <c r="F14">
        <v>1</v>
      </c>
      <c r="G14">
        <v>34498994</v>
      </c>
      <c r="H14">
        <v>2</v>
      </c>
      <c r="I14" t="s">
        <v>121</v>
      </c>
      <c r="J14" t="s">
        <v>3</v>
      </c>
      <c r="K14" t="s">
        <v>122</v>
      </c>
      <c r="L14">
        <v>1344</v>
      </c>
      <c r="N14">
        <v>1008</v>
      </c>
      <c r="O14" t="s">
        <v>123</v>
      </c>
      <c r="P14" t="s">
        <v>123</v>
      </c>
      <c r="Q14">
        <v>1</v>
      </c>
      <c r="X14">
        <v>42.72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42.72</v>
      </c>
      <c r="AH14">
        <v>2</v>
      </c>
      <c r="AI14">
        <v>61264727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ROW(Source!A46)</f>
        <v>46</v>
      </c>
      <c r="B15">
        <v>61264733</v>
      </c>
      <c r="C15">
        <v>61264730</v>
      </c>
      <c r="D15">
        <v>34498998</v>
      </c>
      <c r="E15">
        <v>34498994</v>
      </c>
      <c r="F15">
        <v>1</v>
      </c>
      <c r="G15">
        <v>34498994</v>
      </c>
      <c r="H15">
        <v>2</v>
      </c>
      <c r="I15" t="s">
        <v>121</v>
      </c>
      <c r="J15" t="s">
        <v>3</v>
      </c>
      <c r="K15" t="s">
        <v>122</v>
      </c>
      <c r="L15">
        <v>1344</v>
      </c>
      <c r="N15">
        <v>1008</v>
      </c>
      <c r="O15" t="s">
        <v>123</v>
      </c>
      <c r="P15" t="s">
        <v>123</v>
      </c>
      <c r="Q15">
        <v>1</v>
      </c>
      <c r="X15">
        <v>36.590000000000003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36.590000000000003</v>
      </c>
      <c r="AH15">
        <v>2</v>
      </c>
      <c r="AI15">
        <v>61264731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ROW(Source!A47)</f>
        <v>47</v>
      </c>
      <c r="B16">
        <v>61264733</v>
      </c>
      <c r="C16">
        <v>61264730</v>
      </c>
      <c r="D16">
        <v>34498998</v>
      </c>
      <c r="E16">
        <v>34498994</v>
      </c>
      <c r="F16">
        <v>1</v>
      </c>
      <c r="G16">
        <v>34498994</v>
      </c>
      <c r="H16">
        <v>2</v>
      </c>
      <c r="I16" t="s">
        <v>121</v>
      </c>
      <c r="J16" t="s">
        <v>3</v>
      </c>
      <c r="K16" t="s">
        <v>122</v>
      </c>
      <c r="L16">
        <v>1344</v>
      </c>
      <c r="N16">
        <v>1008</v>
      </c>
      <c r="O16" t="s">
        <v>123</v>
      </c>
      <c r="P16" t="s">
        <v>123</v>
      </c>
      <c r="Q16">
        <v>1</v>
      </c>
      <c r="X16">
        <v>36.590000000000003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36.590000000000003</v>
      </c>
      <c r="AH16">
        <v>2</v>
      </c>
      <c r="AI16">
        <v>61264731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ROW(Source!A48)</f>
        <v>48</v>
      </c>
      <c r="B17">
        <v>61264738</v>
      </c>
      <c r="C17">
        <v>61264735</v>
      </c>
      <c r="D17">
        <v>34498998</v>
      </c>
      <c r="E17">
        <v>34498994</v>
      </c>
      <c r="F17">
        <v>1</v>
      </c>
      <c r="G17">
        <v>34498994</v>
      </c>
      <c r="H17">
        <v>2</v>
      </c>
      <c r="I17" t="s">
        <v>121</v>
      </c>
      <c r="J17" t="s">
        <v>3</v>
      </c>
      <c r="K17" t="s">
        <v>122</v>
      </c>
      <c r="L17">
        <v>1344</v>
      </c>
      <c r="N17">
        <v>1008</v>
      </c>
      <c r="O17" t="s">
        <v>123</v>
      </c>
      <c r="P17" t="s">
        <v>123</v>
      </c>
      <c r="Q17">
        <v>1</v>
      </c>
      <c r="X17">
        <v>22.57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22.57</v>
      </c>
      <c r="AH17">
        <v>2</v>
      </c>
      <c r="AI17">
        <v>61264736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ROW(Source!A49)</f>
        <v>49</v>
      </c>
      <c r="B18">
        <v>61264738</v>
      </c>
      <c r="C18">
        <v>61264735</v>
      </c>
      <c r="D18">
        <v>34498998</v>
      </c>
      <c r="E18">
        <v>34498994</v>
      </c>
      <c r="F18">
        <v>1</v>
      </c>
      <c r="G18">
        <v>34498994</v>
      </c>
      <c r="H18">
        <v>2</v>
      </c>
      <c r="I18" t="s">
        <v>121</v>
      </c>
      <c r="J18" t="s">
        <v>3</v>
      </c>
      <c r="K18" t="s">
        <v>122</v>
      </c>
      <c r="L18">
        <v>1344</v>
      </c>
      <c r="N18">
        <v>1008</v>
      </c>
      <c r="O18" t="s">
        <v>123</v>
      </c>
      <c r="P18" t="s">
        <v>123</v>
      </c>
      <c r="Q18">
        <v>1</v>
      </c>
      <c r="X18">
        <v>22.57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22.57</v>
      </c>
      <c r="AH18">
        <v>2</v>
      </c>
      <c r="AI18">
        <v>61264736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ROW(Source!A50)</f>
        <v>50</v>
      </c>
      <c r="B19">
        <v>61264743</v>
      </c>
      <c r="C19">
        <v>61264740</v>
      </c>
      <c r="D19">
        <v>34498998</v>
      </c>
      <c r="E19">
        <v>34498994</v>
      </c>
      <c r="F19">
        <v>1</v>
      </c>
      <c r="G19">
        <v>34498994</v>
      </c>
      <c r="H19">
        <v>2</v>
      </c>
      <c r="I19" t="s">
        <v>121</v>
      </c>
      <c r="J19" t="s">
        <v>3</v>
      </c>
      <c r="K19" t="s">
        <v>122</v>
      </c>
      <c r="L19">
        <v>1344</v>
      </c>
      <c r="N19">
        <v>1008</v>
      </c>
      <c r="O19" t="s">
        <v>123</v>
      </c>
      <c r="P19" t="s">
        <v>123</v>
      </c>
      <c r="Q19">
        <v>1</v>
      </c>
      <c r="X19">
        <v>17.84</v>
      </c>
      <c r="Y19">
        <v>0</v>
      </c>
      <c r="Z19">
        <v>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17.84</v>
      </c>
      <c r="AH19">
        <v>2</v>
      </c>
      <c r="AI19">
        <v>61264741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ROW(Source!A51)</f>
        <v>51</v>
      </c>
      <c r="B20">
        <v>61264743</v>
      </c>
      <c r="C20">
        <v>61264740</v>
      </c>
      <c r="D20">
        <v>34498998</v>
      </c>
      <c r="E20">
        <v>34498994</v>
      </c>
      <c r="F20">
        <v>1</v>
      </c>
      <c r="G20">
        <v>34498994</v>
      </c>
      <c r="H20">
        <v>2</v>
      </c>
      <c r="I20" t="s">
        <v>121</v>
      </c>
      <c r="J20" t="s">
        <v>3</v>
      </c>
      <c r="K20" t="s">
        <v>122</v>
      </c>
      <c r="L20">
        <v>1344</v>
      </c>
      <c r="N20">
        <v>1008</v>
      </c>
      <c r="O20" t="s">
        <v>123</v>
      </c>
      <c r="P20" t="s">
        <v>123</v>
      </c>
      <c r="Q20">
        <v>1</v>
      </c>
      <c r="X20">
        <v>17.84</v>
      </c>
      <c r="Y20">
        <v>0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17.84</v>
      </c>
      <c r="AH20">
        <v>2</v>
      </c>
      <c r="AI20">
        <v>61264741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DDCFE-03CB-4A80-B03C-428F2AF8ACD4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30191-78AC-46DD-B110-FAEF86A00FD9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09-01-05</v>
      </c>
      <c r="G12" t="str">
        <f>Source!G12</f>
        <v>09-01-05 Вывоз грунта и мусора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09-04-01</vt:lpstr>
      <vt:lpstr>Source</vt:lpstr>
      <vt:lpstr>SourceObSm</vt:lpstr>
      <vt:lpstr>SmtRes</vt:lpstr>
      <vt:lpstr>EtalonRes</vt:lpstr>
      <vt:lpstr>SrcPoprs</vt:lpstr>
      <vt:lpstr>SrcKA</vt:lpstr>
      <vt:lpstr>'09-04-01'!Заголовки_для_печати</vt:lpstr>
      <vt:lpstr>'09-04-01'!Область_печати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2025-11-28T12:11:15Z</dcterms:created>
  <dcterms:modified xsi:type="dcterms:W3CDTF">2025-11-28T12:11:54Z</dcterms:modified>
</cp:coreProperties>
</file>